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合计" sheetId="8" r:id="rId1"/>
    <sheet name="1-干副1" sheetId="1" r:id="rId2"/>
    <sheet name="2-干副2" sheetId="2" r:id="rId3"/>
    <sheet name="3-冻品类" sheetId="3" r:id="rId4"/>
    <sheet name="4-奶制品" sheetId="4" r:id="rId5"/>
    <sheet name="5-饮料类" sheetId="5" r:id="rId6"/>
    <sheet name="6-小食品类" sheetId="6" r:id="rId7"/>
    <sheet name="7-VIP餐厅餐料" sheetId="7" r:id="rId8"/>
  </sheets>
  <definedNames>
    <definedName name="_xlnm._FilterDatabase" localSheetId="1" hidden="1">'1-干副1'!$A$2:$J$553</definedName>
    <definedName name="_xlnm._FilterDatabase" localSheetId="2" hidden="1">'2-干副2'!$A$2:$H$235</definedName>
    <definedName name="_xlnm._FilterDatabase" localSheetId="3" hidden="1">'3-冻品类'!$A$2:$J$165</definedName>
    <definedName name="_xlnm._FilterDatabase" localSheetId="4" hidden="1">'4-奶制品'!$A$2:$H$10</definedName>
    <definedName name="_xlnm._FilterDatabase" localSheetId="6" hidden="1">'6-小食品类'!$A$2:$I$163</definedName>
    <definedName name="_xlnm._FilterDatabase" localSheetId="7" hidden="1">'7-VIP餐厅餐料'!$A$2:$H$103</definedName>
  </definedNames>
  <calcPr calcId="144525"/>
</workbook>
</file>

<file path=xl/sharedStrings.xml><?xml version="1.0" encoding="utf-8"?>
<sst xmlns="http://schemas.openxmlformats.org/spreadsheetml/2006/main" count="3871" uniqueCount="1881">
  <si>
    <t>干副、冻品、饮料（含奶制品）、小食品
报价汇总表</t>
  </si>
  <si>
    <t>序号</t>
  </si>
  <si>
    <t>品类</t>
  </si>
  <si>
    <t>限价小计（元）</t>
  </si>
  <si>
    <t>报价金额小计（元）</t>
  </si>
  <si>
    <t>干副1</t>
  </si>
  <si>
    <t>干副2</t>
  </si>
  <si>
    <t>冻品类</t>
  </si>
  <si>
    <t>奶制品</t>
  </si>
  <si>
    <t>饮料类</t>
  </si>
  <si>
    <t>小食品类</t>
  </si>
  <si>
    <t>VIP餐厅餐料</t>
  </si>
  <si>
    <t>总计</t>
  </si>
  <si>
    <t>与最低价的比值</t>
  </si>
  <si>
    <t>商品名称</t>
  </si>
  <si>
    <t>税率%</t>
  </si>
  <si>
    <t>规格及等级</t>
  </si>
  <si>
    <t>单位</t>
  </si>
  <si>
    <t>预估量</t>
  </si>
  <si>
    <t>单价限价（元）</t>
  </si>
  <si>
    <t>报价单价（元）</t>
  </si>
  <si>
    <t>碘盐</t>
  </si>
  <si>
    <t>350g/袋</t>
  </si>
  <si>
    <t>袋</t>
  </si>
  <si>
    <t>红糖</t>
  </si>
  <si>
    <t>斤</t>
  </si>
  <si>
    <t>佳仙味精</t>
  </si>
  <si>
    <t>454g∕袋</t>
  </si>
  <si>
    <t>佳仙鸡精</t>
  </si>
  <si>
    <t>广味源大红浙醋</t>
  </si>
  <si>
    <t>630ml∕瓶</t>
  </si>
  <si>
    <t>瓶</t>
  </si>
  <si>
    <t>鼎丰上海白醋</t>
  </si>
  <si>
    <t>500ml/瓶</t>
  </si>
  <si>
    <t>一级保宁醋</t>
  </si>
  <si>
    <t>430ml/瓶</t>
  </si>
  <si>
    <t>李锦记金标生抽</t>
  </si>
  <si>
    <t>2.1L∕桶</t>
  </si>
  <si>
    <t>桶</t>
  </si>
  <si>
    <t>李锦记草菇老抽</t>
  </si>
  <si>
    <t>1.9L∕桶</t>
  </si>
  <si>
    <t>李锦记锦珍生抽</t>
  </si>
  <si>
    <t>1.75L*6桶</t>
  </si>
  <si>
    <t>麻得倒花椒油</t>
  </si>
  <si>
    <t>500mL/瓶</t>
  </si>
  <si>
    <t>麻得倒麻鲜花椒油</t>
  </si>
  <si>
    <t>2.5/桶</t>
  </si>
  <si>
    <t>幺麻子藤 椒油</t>
  </si>
  <si>
    <t>幺麻子藤椒油</t>
  </si>
  <si>
    <t>5L∕桶</t>
  </si>
  <si>
    <t>佳仙小米辣</t>
  </si>
  <si>
    <t>2.5㎏∕袋</t>
  </si>
  <si>
    <t>初道芝麻调和油</t>
  </si>
  <si>
    <t>5L/桶</t>
  </si>
  <si>
    <t>劲霸芥末</t>
  </si>
  <si>
    <t>43g/支</t>
  </si>
  <si>
    <t>支</t>
  </si>
  <si>
    <t>草果</t>
  </si>
  <si>
    <t>陈皮</t>
  </si>
  <si>
    <t>农9%</t>
  </si>
  <si>
    <t>当归</t>
  </si>
  <si>
    <t>党参</t>
  </si>
  <si>
    <t>苡仁</t>
  </si>
  <si>
    <t>枸杞</t>
  </si>
  <si>
    <t>丁香</t>
  </si>
  <si>
    <t>香叶</t>
  </si>
  <si>
    <t>桂皮</t>
  </si>
  <si>
    <t>茴香</t>
  </si>
  <si>
    <t>农0</t>
  </si>
  <si>
    <t>香果（肉蔻）</t>
  </si>
  <si>
    <t>香蕉片</t>
  </si>
  <si>
    <t>罗汉果</t>
  </si>
  <si>
    <t>个</t>
  </si>
  <si>
    <t>沙参</t>
  </si>
  <si>
    <t>沙仁</t>
  </si>
  <si>
    <t>甘草</t>
  </si>
  <si>
    <t>莲米</t>
  </si>
  <si>
    <t>花旗参</t>
  </si>
  <si>
    <t>山药（干）</t>
  </si>
  <si>
    <t>散装</t>
  </si>
  <si>
    <t>紫草</t>
  </si>
  <si>
    <t>密枣</t>
  </si>
  <si>
    <t>果脯</t>
  </si>
  <si>
    <t>翠宏中粗海椒面</t>
  </si>
  <si>
    <t>海椒面(好）</t>
  </si>
  <si>
    <t>干海带</t>
  </si>
  <si>
    <t>干海椒</t>
  </si>
  <si>
    <t>干海椒段</t>
  </si>
  <si>
    <t>干青花椒</t>
  </si>
  <si>
    <t>红花椒</t>
  </si>
  <si>
    <t>红花椒面</t>
  </si>
  <si>
    <t>青花椒面</t>
  </si>
  <si>
    <t>胡椒粉（散装白）</t>
  </si>
  <si>
    <t>红曲米</t>
  </si>
  <si>
    <t>白扣</t>
  </si>
  <si>
    <t>白芷</t>
  </si>
  <si>
    <t>地牯牛</t>
  </si>
  <si>
    <t>1000g∕袋</t>
  </si>
  <si>
    <t>老干妈水豆豉</t>
  </si>
  <si>
    <t>210g/瓶</t>
  </si>
  <si>
    <t>李锦记桂林辣椒酱</t>
  </si>
  <si>
    <t>226g/瓶</t>
  </si>
  <si>
    <t>百利黑椒汁</t>
  </si>
  <si>
    <t>2.3L/桶</t>
  </si>
  <si>
    <t>劲霸鸡粉</t>
  </si>
  <si>
    <t>2kg/听</t>
  </si>
  <si>
    <t>听</t>
  </si>
  <si>
    <t>劲霸鸡精</t>
  </si>
  <si>
    <t>900G/袋</t>
  </si>
  <si>
    <t>劲霸辣鲜汁</t>
  </si>
  <si>
    <t>530ml/瓶</t>
  </si>
  <si>
    <t>家乐鲜露</t>
  </si>
  <si>
    <t>980g/瓶</t>
  </si>
  <si>
    <t>广味源鲜麻辣鲜露</t>
  </si>
  <si>
    <t>468ml/瓶</t>
  </si>
  <si>
    <t>劲霸浓缩鸡汁</t>
  </si>
  <si>
    <t>1000g/瓶</t>
  </si>
  <si>
    <t>福田烧汁</t>
  </si>
  <si>
    <t>1.6L/瓶</t>
  </si>
  <si>
    <t>家乐氏卜卜米</t>
  </si>
  <si>
    <t>200g∕盒</t>
  </si>
  <si>
    <t>盒</t>
  </si>
  <si>
    <t>家乐氏蜜果脆圈圈</t>
  </si>
  <si>
    <t>250g/盒</t>
  </si>
  <si>
    <t>家乐氏全麦维</t>
  </si>
  <si>
    <t>315g∕盒</t>
  </si>
  <si>
    <t>家乐氏咸玉米片原味</t>
  </si>
  <si>
    <t>340g/盒</t>
  </si>
  <si>
    <t>家乐松肉粉</t>
  </si>
  <si>
    <t>453.6g∕袋</t>
  </si>
  <si>
    <t>家乐瑶柱汁</t>
  </si>
  <si>
    <t>香满园炸鸡粉</t>
  </si>
  <si>
    <t>800g/袋</t>
  </si>
  <si>
    <t>劲霸蒸鱼鼓油</t>
  </si>
  <si>
    <t>2kg/桶</t>
  </si>
  <si>
    <t>高达粗黑胡椒粉</t>
  </si>
  <si>
    <t>12*455g/瓶</t>
  </si>
  <si>
    <t>高达白胡椒粉</t>
  </si>
  <si>
    <t>高达迷迭香叶</t>
  </si>
  <si>
    <t>12*170g/瓶</t>
  </si>
  <si>
    <t>高达百里香叶（射香草）</t>
  </si>
  <si>
    <t>12*198g/瓶</t>
  </si>
  <si>
    <t>高达蒜头粉（大蒜粉）</t>
  </si>
  <si>
    <t>12*580g/瓶</t>
  </si>
  <si>
    <t>高达特级红甜椒</t>
  </si>
  <si>
    <t>12*453g/瓶</t>
  </si>
  <si>
    <t>高达咖仁辣椒粉</t>
  </si>
  <si>
    <t>12*396g/瓶</t>
  </si>
  <si>
    <t>高达姜黄粉</t>
  </si>
  <si>
    <t>12*450g/瓶</t>
  </si>
  <si>
    <t>高达椒 盐</t>
  </si>
  <si>
    <t>12*820g/瓶</t>
  </si>
  <si>
    <t>高达黑胡椒碎</t>
  </si>
  <si>
    <t>高达卡真调料</t>
  </si>
  <si>
    <t>12*500g/瓶</t>
  </si>
  <si>
    <t>高达阿根廷调料</t>
  </si>
  <si>
    <t>12*600g/瓶</t>
  </si>
  <si>
    <t>高达蒙特利牛排调料</t>
  </si>
  <si>
    <t>12*655g/瓶</t>
  </si>
  <si>
    <t>高达土耳其风味调料</t>
  </si>
  <si>
    <t>高达甘草粉</t>
  </si>
  <si>
    <t>12*410g/瓶</t>
  </si>
  <si>
    <t>高达洋葱粉</t>
  </si>
  <si>
    <t>12*420g/瓶</t>
  </si>
  <si>
    <t>高达罗勒叶(紫苏)</t>
  </si>
  <si>
    <t>12*141g/瓶</t>
  </si>
  <si>
    <t>高达皮萨草叶（阿里根奴）</t>
  </si>
  <si>
    <t>12*140g/瓶</t>
  </si>
  <si>
    <t>高达意大利调料（什香草）</t>
  </si>
  <si>
    <t>味好美黄姜粉</t>
  </si>
  <si>
    <t>453g/瓶</t>
  </si>
  <si>
    <t>味好美苹果酱</t>
  </si>
  <si>
    <t>170g/瓶</t>
  </si>
  <si>
    <t>味好美蓝莓果酱</t>
  </si>
  <si>
    <t>味好美蓝莓粒酱</t>
  </si>
  <si>
    <t>1L∕袋</t>
  </si>
  <si>
    <t>味好美迷迭香</t>
  </si>
  <si>
    <t>味好美皮萨草叶</t>
  </si>
  <si>
    <t>141g∕瓶</t>
  </si>
  <si>
    <t>味好美蒜头粉</t>
  </si>
  <si>
    <t>640g∕瓶</t>
  </si>
  <si>
    <t>味好美特级红甜椒</t>
  </si>
  <si>
    <t>味好美草莓顶料</t>
  </si>
  <si>
    <t>1kg/瓶</t>
  </si>
  <si>
    <t>味好美千岛酱</t>
  </si>
  <si>
    <t>3000g/桶</t>
  </si>
  <si>
    <t>淑女速冻草莓果茸</t>
  </si>
  <si>
    <t>1kg/盒</t>
  </si>
  <si>
    <t>淑女速冻蓝莓果茸</t>
  </si>
  <si>
    <t>淑女速冻芒果果茸</t>
  </si>
  <si>
    <t>百加得黑朗姆酒</t>
  </si>
  <si>
    <t>750ml/瓶</t>
  </si>
  <si>
    <t>百利黑车厘子</t>
  </si>
  <si>
    <t>850g/听</t>
  </si>
  <si>
    <t>百利无枝红车厘子</t>
  </si>
  <si>
    <t>737g∕瓶</t>
  </si>
  <si>
    <t>百童干面</t>
  </si>
  <si>
    <t>1kg/把</t>
  </si>
  <si>
    <t>把</t>
  </si>
  <si>
    <t>百味佳万用香炸粉</t>
  </si>
  <si>
    <t>150G/盒</t>
  </si>
  <si>
    <t>美国辣椒仔</t>
  </si>
  <si>
    <t>60ml/瓶</t>
  </si>
  <si>
    <t>美极鲜辣汁</t>
  </si>
  <si>
    <t>400ml/瓶</t>
  </si>
  <si>
    <t>美极鲜酱油</t>
  </si>
  <si>
    <t>800ml∕瓶</t>
  </si>
  <si>
    <t>猕猴桃顶料</t>
  </si>
  <si>
    <t>1000G/瓶</t>
  </si>
  <si>
    <t>妙多咖喱粉</t>
  </si>
  <si>
    <t>350g/瓶</t>
  </si>
  <si>
    <t>妙多咖喱膏</t>
  </si>
  <si>
    <t>500g/瓶</t>
  </si>
  <si>
    <t>朱师傅绿茶粉</t>
  </si>
  <si>
    <t>毛哥老鸭汤炖料</t>
  </si>
  <si>
    <t>佳仙麻辣鱼佐料</t>
  </si>
  <si>
    <t>180g/袋</t>
  </si>
  <si>
    <t>佳仙泉水鸡佐料</t>
  </si>
  <si>
    <t>300g/袋</t>
  </si>
  <si>
    <t>佳仙火锅底料</t>
  </si>
  <si>
    <t>香水鱼佐料</t>
  </si>
  <si>
    <t>400g/袋</t>
  </si>
  <si>
    <t>佳仙烧鸡公</t>
  </si>
  <si>
    <t>150g/袋</t>
  </si>
  <si>
    <t>外婆桥醉鱼</t>
  </si>
  <si>
    <t>120g/包</t>
  </si>
  <si>
    <t>桥牌豆腐乳</t>
  </si>
  <si>
    <t>350g∕瓶</t>
  </si>
  <si>
    <t>饭遭殃青糍粑海椒</t>
  </si>
  <si>
    <t>230g/瓶</t>
  </si>
  <si>
    <t>饭遭殃红糍粑海椒</t>
  </si>
  <si>
    <t>280g/瓶</t>
  </si>
  <si>
    <t>安佳大黄油</t>
  </si>
  <si>
    <t>25KG/件</t>
  </si>
  <si>
    <t>件</t>
  </si>
  <si>
    <t>淡奶油</t>
  </si>
  <si>
    <t>1kg∕盒</t>
  </si>
  <si>
    <t>安佳无盐牛油粒</t>
  </si>
  <si>
    <t>7g/粒</t>
  </si>
  <si>
    <t>粒</t>
  </si>
  <si>
    <t>安佳有盐牛油粒</t>
  </si>
  <si>
    <t>安佳奶油芝士</t>
  </si>
  <si>
    <t>车轮牌人造黄奶油</t>
  </si>
  <si>
    <t>16kg/桶</t>
  </si>
  <si>
    <t>车轮牌起酥油</t>
  </si>
  <si>
    <t>王牌起酥油</t>
  </si>
  <si>
    <t>10kg/件</t>
  </si>
  <si>
    <t>金钻植物奶油</t>
  </si>
  <si>
    <t>马苏里拉芝士</t>
  </si>
  <si>
    <t>10KG/条</t>
  </si>
  <si>
    <t>条</t>
  </si>
  <si>
    <t>雀巢淡奶油</t>
  </si>
  <si>
    <t>1L∕盒</t>
  </si>
  <si>
    <t>雀巢炼乳</t>
  </si>
  <si>
    <t>雀巢全脂奶粉</t>
  </si>
  <si>
    <t>500g∕袋</t>
  </si>
  <si>
    <t>维维豆奶粉</t>
  </si>
  <si>
    <t>500G/袋</t>
  </si>
  <si>
    <t>维维豆浆粉</t>
  </si>
  <si>
    <t>皇室有机燕麦片</t>
  </si>
  <si>
    <t>黛妃白巧克力</t>
  </si>
  <si>
    <t>1kg/块</t>
  </si>
  <si>
    <t>块</t>
  </si>
  <si>
    <t>黛妃黑巧克力</t>
  </si>
  <si>
    <t>1KG/块</t>
  </si>
  <si>
    <t>新的橙汁</t>
  </si>
  <si>
    <t>2.5L/瓶</t>
  </si>
  <si>
    <t>新的黑加仑汁</t>
  </si>
  <si>
    <t>新的芒果汁</t>
  </si>
  <si>
    <t>新的柠檬汁</t>
  </si>
  <si>
    <t>新的苹果汁</t>
  </si>
  <si>
    <t>奥利奥饼干</t>
  </si>
  <si>
    <t>130g/袋</t>
  </si>
  <si>
    <t>瓜子仁</t>
  </si>
  <si>
    <t>盼盼薯片</t>
  </si>
  <si>
    <t>100g/袋</t>
  </si>
  <si>
    <t>核桃仁</t>
  </si>
  <si>
    <t>酒鬼胡豆</t>
  </si>
  <si>
    <t>450g/袋</t>
  </si>
  <si>
    <t>酒鬼花生</t>
  </si>
  <si>
    <t>70g/袋</t>
  </si>
  <si>
    <t>酒兴蚕豆</t>
  </si>
  <si>
    <t>500g/袋</t>
  </si>
  <si>
    <t>达利园好吃点</t>
  </si>
  <si>
    <t>108g/袋</t>
  </si>
  <si>
    <t>佳仙冰粉</t>
  </si>
  <si>
    <t>20g/袋</t>
  </si>
  <si>
    <t>冰片糖</t>
  </si>
  <si>
    <t>长城干白</t>
  </si>
  <si>
    <t>长城干红</t>
  </si>
  <si>
    <t>张裕金奖白兰地</t>
  </si>
  <si>
    <t>700ml/瓶</t>
  </si>
  <si>
    <t>陈村枧水</t>
  </si>
  <si>
    <t>4000ml/桶</t>
  </si>
  <si>
    <t>纯芝麻酱（有源）</t>
  </si>
  <si>
    <t>360g/瓶</t>
  </si>
  <si>
    <t>大红色素（油性）</t>
  </si>
  <si>
    <t>250mL/瓶</t>
  </si>
  <si>
    <t>顶好橙红色素</t>
  </si>
  <si>
    <t>顶好花生酱</t>
  </si>
  <si>
    <t>405g/瓶</t>
  </si>
  <si>
    <t>东古冰花酸梅酱</t>
  </si>
  <si>
    <t>130g/瓶</t>
  </si>
  <si>
    <t>韩国辣椒酱</t>
  </si>
  <si>
    <t>1KG∕桶</t>
  </si>
  <si>
    <t>潘泰牌甜辣鸡酱</t>
  </si>
  <si>
    <t>730ml/瓶</t>
  </si>
  <si>
    <t>旗牌法式芥末酱</t>
  </si>
  <si>
    <t>地扪菠萝片</t>
  </si>
  <si>
    <t>836g/听</t>
  </si>
  <si>
    <t>地扪热带杂果</t>
  </si>
  <si>
    <t>地扪玉米羹</t>
  </si>
  <si>
    <t>425g/瓶</t>
  </si>
  <si>
    <t>地扪傲东玉米粒</t>
  </si>
  <si>
    <t>420g/听</t>
  </si>
  <si>
    <t>丁点儿面包糠</t>
  </si>
  <si>
    <t>1kg/袋</t>
  </si>
  <si>
    <t>冬瓜糖粒（条）</t>
  </si>
  <si>
    <t>甘竹豆鼓鲮鱼罐头</t>
  </si>
  <si>
    <t>227g∕听</t>
  </si>
  <si>
    <t>香老太麦芽糖</t>
  </si>
  <si>
    <t>227g/瓶</t>
  </si>
  <si>
    <t>龟苓膏粉</t>
  </si>
  <si>
    <t>250g∕盒</t>
  </si>
  <si>
    <t>地扪番茄膏</t>
  </si>
  <si>
    <t>3kg∕听</t>
  </si>
  <si>
    <t>红太阳盐蛋黄</t>
  </si>
  <si>
    <t>24个/包</t>
  </si>
  <si>
    <t>川野滑菇滑菇菌（珍珠菌）3.5kg*4</t>
  </si>
  <si>
    <t>3.5kg/桶</t>
  </si>
  <si>
    <t>鸡肉鲜香膏</t>
  </si>
  <si>
    <t>454g/瓶</t>
  </si>
  <si>
    <t>鸡尾洋葱</t>
  </si>
  <si>
    <t>300g/瓶</t>
  </si>
  <si>
    <t>卡玛可可粉</t>
  </si>
  <si>
    <t>1kg/听</t>
  </si>
  <si>
    <t>金福西米</t>
  </si>
  <si>
    <t>金快达椰浆</t>
  </si>
  <si>
    <t>400ml/听</t>
  </si>
  <si>
    <t>金牌黄桃</t>
  </si>
  <si>
    <t>825g/听</t>
  </si>
  <si>
    <t>金狮糖浆</t>
  </si>
  <si>
    <t>907g∕12听</t>
  </si>
  <si>
    <t>金斯奇排粉</t>
  </si>
  <si>
    <t>300g∕袋</t>
  </si>
  <si>
    <t>百利红腰豆</t>
  </si>
  <si>
    <t>432g/听</t>
  </si>
  <si>
    <t>晶牌大吞拿鱼(新意吞拿鱼)</t>
  </si>
  <si>
    <t>1.85kg/听</t>
  </si>
  <si>
    <t>卡夫奇妙酱</t>
  </si>
  <si>
    <t>卡夫芝士粉</t>
  </si>
  <si>
    <t>85g/瓶</t>
  </si>
  <si>
    <t>卡夫芝士片</t>
  </si>
  <si>
    <t>200g∕袋</t>
  </si>
  <si>
    <t>香辣酥（黄飞红）</t>
  </si>
  <si>
    <t>350/袋</t>
  </si>
  <si>
    <t>李派淋隐汁</t>
  </si>
  <si>
    <t>290ml/瓶</t>
  </si>
  <si>
    <t>丽歌牌意大利粉</t>
  </si>
  <si>
    <t>2.5kg∕袋</t>
  </si>
  <si>
    <t>罗拨臣鱼胶粉</t>
  </si>
  <si>
    <t>500g∕盒</t>
  </si>
  <si>
    <t>牛尾汤</t>
  </si>
  <si>
    <t>305g∕听</t>
  </si>
  <si>
    <t>青糍粑辣椒</t>
  </si>
  <si>
    <t>巧克力花</t>
  </si>
  <si>
    <t>琼脂</t>
  </si>
  <si>
    <t>典发千页豆腐</t>
  </si>
  <si>
    <t>日本萝卜</t>
  </si>
  <si>
    <t>500g/支</t>
  </si>
  <si>
    <t>散装无籽红枣</t>
  </si>
  <si>
    <t>上海澄面</t>
  </si>
  <si>
    <t>沈师傅鸡蛋干</t>
  </si>
  <si>
    <t>狮球吉士粉</t>
  </si>
  <si>
    <t>寿司席</t>
  </si>
  <si>
    <t>张</t>
  </si>
  <si>
    <t>寿司紫菜（本场海苔）</t>
  </si>
  <si>
    <t>125g∕袋</t>
  </si>
  <si>
    <t>穗城德式全麦粉</t>
  </si>
  <si>
    <t>15kg/袋</t>
  </si>
  <si>
    <t>太古糖霜B</t>
  </si>
  <si>
    <t>13.6kg∕桶</t>
  </si>
  <si>
    <t>泰国水晶虾仁</t>
  </si>
  <si>
    <t>2kg/袋</t>
  </si>
  <si>
    <t>百利泰式酸辣酱</t>
  </si>
  <si>
    <t>808g/听</t>
  </si>
  <si>
    <t>糖桂花(香老太）</t>
  </si>
  <si>
    <t>250g/瓶</t>
  </si>
  <si>
    <t>特级敖东红腰豆</t>
  </si>
  <si>
    <t>425g∕听</t>
  </si>
  <si>
    <t>天府醪糟</t>
  </si>
  <si>
    <t>玫瑰露酒（鹰金钱）</t>
  </si>
  <si>
    <t>480ml/瓶</t>
  </si>
  <si>
    <t>糯米黄酒</t>
  </si>
  <si>
    <t>450ml/瓶</t>
  </si>
  <si>
    <t>冠利俄式酸青瓜670g</t>
  </si>
  <si>
    <t>670g/瓶</t>
  </si>
  <si>
    <t>万年青（脱水菜芯）</t>
  </si>
  <si>
    <t>250g/袋</t>
  </si>
  <si>
    <t>王守义十三香</t>
  </si>
  <si>
    <t>45g/盒</t>
  </si>
  <si>
    <t>味大师草莓水晶光亮膏</t>
  </si>
  <si>
    <t>3kg/桶</t>
  </si>
  <si>
    <t>味大师香橙水晶光亮膏</t>
  </si>
  <si>
    <t>乌冬面（噹噹）</t>
  </si>
  <si>
    <t>200g/袋</t>
  </si>
  <si>
    <t>干香茅</t>
  </si>
  <si>
    <t>小金钩（虾米）</t>
  </si>
  <si>
    <t>焦大哥芽菜</t>
  </si>
  <si>
    <t>阳江豆鼓</t>
  </si>
  <si>
    <t>200g/盒</t>
  </si>
  <si>
    <t>椰蓉(霉菲尔)</t>
  </si>
  <si>
    <t>伊面</t>
  </si>
  <si>
    <t>1.1kg/条</t>
  </si>
  <si>
    <t>永川甜面酱</t>
  </si>
  <si>
    <t>400g/瓶</t>
  </si>
  <si>
    <t>双氧水</t>
  </si>
  <si>
    <t>油纸（大）</t>
  </si>
  <si>
    <t>原汁冬笋</t>
  </si>
  <si>
    <t>2950g/听</t>
  </si>
  <si>
    <t>朱古力顶料</t>
  </si>
  <si>
    <t>1kg∕瓶</t>
  </si>
  <si>
    <t>蓝旗银丝丁香鱼</t>
  </si>
  <si>
    <t>470g/袋</t>
  </si>
  <si>
    <t>卡马杏酱</t>
  </si>
  <si>
    <t>12.5KG/桶</t>
  </si>
  <si>
    <t>面包蝴蝶虾</t>
  </si>
  <si>
    <t>36只/盒</t>
  </si>
  <si>
    <t>韩国幼砂糖</t>
  </si>
  <si>
    <t>30kg/袋</t>
  </si>
  <si>
    <t>星星薯块</t>
  </si>
  <si>
    <t>2.5kg/袋</t>
  </si>
  <si>
    <t>泰森香辣鸡米花</t>
  </si>
  <si>
    <t>淑女牌草莓光亮膏</t>
  </si>
  <si>
    <t>百利白色（黄色）面包糠</t>
  </si>
  <si>
    <t>1kg/包</t>
  </si>
  <si>
    <t>包</t>
  </si>
  <si>
    <t>百利纯正蛋黄酱</t>
  </si>
  <si>
    <t>3L/桶</t>
  </si>
  <si>
    <t>味大师巧克力光亮膏</t>
  </si>
  <si>
    <t>玉米棒</t>
  </si>
  <si>
    <t>2个/袋</t>
  </si>
  <si>
    <t>蜀新源四川大泡菜</t>
  </si>
  <si>
    <t>毛哥二荆条泡椒2kg/袋</t>
  </si>
  <si>
    <t>天马鱼香泡椒</t>
  </si>
  <si>
    <t>味大师蓝莓光亮膏</t>
  </si>
  <si>
    <t>佳谷豆年糕片</t>
  </si>
  <si>
    <t>红豆沙5kg*4</t>
  </si>
  <si>
    <t>5kg/袋</t>
  </si>
  <si>
    <t>京日红豆沙500g*20</t>
  </si>
  <si>
    <t>切片吐司</t>
  </si>
  <si>
    <t>850g/袋</t>
  </si>
  <si>
    <t>爱果士草莓果酱粒</t>
  </si>
  <si>
    <t>14G*240盒/件</t>
  </si>
  <si>
    <t>双汇火腿肠</t>
  </si>
  <si>
    <t>160g/支</t>
  </si>
  <si>
    <t>龙口粉丝</t>
  </si>
  <si>
    <t>喻久牌全青豆粉</t>
  </si>
  <si>
    <t>珍珠奶茶粉</t>
  </si>
  <si>
    <t>900g/袋</t>
  </si>
  <si>
    <t>红苕淀粉</t>
  </si>
  <si>
    <t>佳仙蒸肉粉</t>
  </si>
  <si>
    <t>三象糯米粉</t>
  </si>
  <si>
    <t>黑松露酱</t>
  </si>
  <si>
    <t>安卡拉意大利蝴蝶粉</t>
  </si>
  <si>
    <t>安卡拉意大利面</t>
  </si>
  <si>
    <t>3000g/袋</t>
  </si>
  <si>
    <t>安卡拉意大利弯管通心粉</t>
  </si>
  <si>
    <t>丽歌两头尖通心粉</t>
  </si>
  <si>
    <t>鲜唛单色螺丝粉</t>
  </si>
  <si>
    <t>琦珠水磨汤圆粉</t>
  </si>
  <si>
    <t>900g∕袋</t>
  </si>
  <si>
    <t>狮牌吉士粉</t>
  </si>
  <si>
    <t>美玫牌面粉</t>
  </si>
  <si>
    <t>23.7kg/袋</t>
  </si>
  <si>
    <t>金像面粉</t>
  </si>
  <si>
    <t>45.4斤/袋</t>
  </si>
  <si>
    <t>玉兰面粉</t>
  </si>
  <si>
    <t>25kg/袋</t>
  </si>
  <si>
    <t>白菊面粉</t>
  </si>
  <si>
    <t>25kg∕袋</t>
  </si>
  <si>
    <t>神像面粉</t>
  </si>
  <si>
    <t>25KG/袋</t>
  </si>
  <si>
    <t>玉星玉米淀粉</t>
  </si>
  <si>
    <t>玉米碎</t>
  </si>
  <si>
    <t>鲜方竹笋</t>
  </si>
  <si>
    <t>盐责海带</t>
  </si>
  <si>
    <t>兰野鲜方竹笋（片）</t>
  </si>
  <si>
    <t>豆筋棍</t>
  </si>
  <si>
    <t>银耳</t>
  </si>
  <si>
    <t>35斤/袋</t>
  </si>
  <si>
    <t>荞面</t>
  </si>
  <si>
    <t>250g/把</t>
  </si>
  <si>
    <t>干香菇</t>
  </si>
  <si>
    <t>蕨菜</t>
  </si>
  <si>
    <t>蕨根粉</t>
  </si>
  <si>
    <t>250g</t>
  </si>
  <si>
    <t>干海带头</t>
  </si>
  <si>
    <t>干豇豆</t>
  </si>
  <si>
    <t>干木耳（大）</t>
  </si>
  <si>
    <t>特级青杠小木耳</t>
  </si>
  <si>
    <t>大白豆一级</t>
  </si>
  <si>
    <t>花生米一级</t>
  </si>
  <si>
    <t>带壳花生</t>
  </si>
  <si>
    <t>去皮花生仁</t>
  </si>
  <si>
    <t>绿豆</t>
  </si>
  <si>
    <t>黄豆一级</t>
  </si>
  <si>
    <t>黑米</t>
  </si>
  <si>
    <t>糯米</t>
  </si>
  <si>
    <t>白果仁</t>
  </si>
  <si>
    <t>宽苕粉</t>
  </si>
  <si>
    <t>葵花子仁</t>
  </si>
  <si>
    <t>黄瓜干</t>
  </si>
  <si>
    <t>葡萄干</t>
  </si>
  <si>
    <t>豆鼓</t>
  </si>
  <si>
    <t>豆皮</t>
  </si>
  <si>
    <t>云南白糖</t>
  </si>
  <si>
    <t>黑芝麻</t>
  </si>
  <si>
    <t>正义纯猪油</t>
  </si>
  <si>
    <t>15kg/桶</t>
  </si>
  <si>
    <t>名绝秘辣鸭（酱）</t>
  </si>
  <si>
    <t>碗留香清香型菜籽油</t>
  </si>
  <si>
    <t>20L/桶</t>
  </si>
  <si>
    <t>乐初非转基因大豆油</t>
  </si>
  <si>
    <t>10L*2桶</t>
  </si>
  <si>
    <t>松花江珍珠米</t>
  </si>
  <si>
    <t>22kg/袋</t>
  </si>
  <si>
    <t>川香美华多红油郫县豆瓣</t>
  </si>
  <si>
    <t>白鲨红米肠粉</t>
  </si>
  <si>
    <t>祥口福米网皮</t>
  </si>
  <si>
    <t>家乐高汤调味料</t>
  </si>
  <si>
    <t>830g</t>
  </si>
  <si>
    <t>家乐浓汤汤底</t>
  </si>
  <si>
    <t>800g</t>
  </si>
  <si>
    <t>奥迪克鲍鱼素</t>
  </si>
  <si>
    <t>港顺鲍鱼调味料</t>
  </si>
  <si>
    <t>390g/瓶</t>
  </si>
  <si>
    <t>港顺XO酱</t>
  </si>
  <si>
    <t>80g/瓶</t>
  </si>
  <si>
    <t>家乐焖烧煲仔酱</t>
  </si>
  <si>
    <t>480g/瓶</t>
  </si>
  <si>
    <t>家乐青花椒麻辣酱</t>
  </si>
  <si>
    <t>家乐泡椒仔姜酱</t>
  </si>
  <si>
    <t>家乐薄盐鲜鸡精调味料</t>
  </si>
  <si>
    <t>双桥味精</t>
  </si>
  <si>
    <t>双桥鸡精</t>
  </si>
  <si>
    <t>野米</t>
  </si>
  <si>
    <t>藜麦</t>
  </si>
  <si>
    <t>薏仁</t>
  </si>
  <si>
    <t>小米</t>
  </si>
  <si>
    <t>去皮小麦</t>
  </si>
  <si>
    <t>灯笼干海椒</t>
  </si>
  <si>
    <t>石柱红辣椒</t>
  </si>
  <si>
    <t>百利新奥尔良风味腌料</t>
  </si>
  <si>
    <t>高达细黑胡椒粉</t>
  </si>
  <si>
    <t>12*420g</t>
  </si>
  <si>
    <t>方面面面饼</t>
  </si>
  <si>
    <t>100g/个</t>
  </si>
  <si>
    <t>劲霸三番芥末</t>
  </si>
  <si>
    <t>红扣</t>
  </si>
  <si>
    <t>奥尔良烤翅粉</t>
  </si>
  <si>
    <t>肉鲍王（瑞可莱）</t>
  </si>
  <si>
    <t>500g/听</t>
  </si>
  <si>
    <t>黄豆酱油</t>
  </si>
  <si>
    <t>730G*16瓶</t>
  </si>
  <si>
    <t>黄豆</t>
  </si>
  <si>
    <t>天妇罗粉</t>
  </si>
  <si>
    <t>700G*20袋</t>
  </si>
  <si>
    <t>麦芽糖</t>
  </si>
  <si>
    <t>230g*24袋</t>
  </si>
  <si>
    <t>合成雪花</t>
  </si>
  <si>
    <t>精品牛肉松</t>
  </si>
  <si>
    <t>意大利调料</t>
  </si>
  <si>
    <t>12瓶*170g</t>
  </si>
  <si>
    <t>甜面酱</t>
  </si>
  <si>
    <t>730mlx12瓶</t>
  </si>
  <si>
    <t xml:space="preserve">番石榴糖浆 </t>
  </si>
  <si>
    <t>咏熹萝卜老鸭汤</t>
  </si>
  <si>
    <t>350g*40袋</t>
  </si>
  <si>
    <t>咏熹竹笋老鸭汤</t>
  </si>
  <si>
    <t>咏熹风萝卜排骨蹄花汤</t>
  </si>
  <si>
    <t>咏熹山菌炖鸡汤</t>
  </si>
  <si>
    <t>咏熹番茄汤料</t>
  </si>
  <si>
    <t>200g*60袋</t>
  </si>
  <si>
    <t>咏熹菌菇汤料</t>
  </si>
  <si>
    <t>300g*40袋</t>
  </si>
  <si>
    <t>咏熹红椒味碟</t>
  </si>
  <si>
    <t>咏熹青椒味碟</t>
  </si>
  <si>
    <t>咏熹鸡精</t>
  </si>
  <si>
    <t>2500g*4袋</t>
  </si>
  <si>
    <t>咏熹味精</t>
  </si>
  <si>
    <t>咏熹麻辣小面</t>
  </si>
  <si>
    <t>160g*40袋</t>
  </si>
  <si>
    <t>咏熹干拌面</t>
  </si>
  <si>
    <t>咏熹蒸肉粉</t>
  </si>
  <si>
    <t>220g*40袋</t>
  </si>
  <si>
    <t>咏熹干油碟</t>
  </si>
  <si>
    <t>100g*30袋</t>
  </si>
  <si>
    <t>咏熹麻辣火锅底料</t>
  </si>
  <si>
    <t>500g*25袋/件</t>
  </si>
  <si>
    <t>麻辣火锅底料</t>
  </si>
  <si>
    <t>2500g*4袋/件</t>
  </si>
  <si>
    <t>火锅伴侣</t>
  </si>
  <si>
    <t>咏熹藤椒鱼</t>
  </si>
  <si>
    <t>220g*40袋/件</t>
  </si>
  <si>
    <t>桶装麻辣鱼</t>
  </si>
  <si>
    <t>5kg*2桶/件</t>
  </si>
  <si>
    <t>桶装酸辣鱼</t>
  </si>
  <si>
    <t>桶装泡椒鱼</t>
  </si>
  <si>
    <t>桶装酸菜鱼</t>
  </si>
  <si>
    <t>桶装烧鸡公</t>
  </si>
  <si>
    <t>桶装麻辣香锅</t>
  </si>
  <si>
    <t>桶装麻辣小龙虾</t>
  </si>
  <si>
    <t>老鸭汤炖料</t>
  </si>
  <si>
    <t>350g*20袋</t>
  </si>
  <si>
    <t>大盘鸡</t>
  </si>
  <si>
    <t>200g*20袋</t>
  </si>
  <si>
    <t>万州烤鱼</t>
  </si>
  <si>
    <t>小龙虾调料</t>
  </si>
  <si>
    <t>180g*20袋</t>
  </si>
  <si>
    <t>烧鸡公底料</t>
  </si>
  <si>
    <t>烧肉王调料</t>
  </si>
  <si>
    <t>重庆小面调料</t>
  </si>
  <si>
    <t>63g*30袋</t>
  </si>
  <si>
    <t>燃面调料</t>
  </si>
  <si>
    <t>担担面调料</t>
  </si>
  <si>
    <t>老坛酸菜牛肉面调料</t>
  </si>
  <si>
    <t>三鲜面调料</t>
  </si>
  <si>
    <t>红烧牛肉面调料</t>
  </si>
  <si>
    <t>杂酱面调料</t>
  </si>
  <si>
    <t>红薯粉</t>
  </si>
  <si>
    <t>300g*30袋</t>
  </si>
  <si>
    <t>生粉</t>
  </si>
  <si>
    <t>100g*50袋</t>
  </si>
  <si>
    <t>纯豌豆粉</t>
  </si>
  <si>
    <t>125g*40袋</t>
  </si>
  <si>
    <t>淀粉</t>
  </si>
  <si>
    <t>200g*30袋</t>
  </si>
  <si>
    <t>玉米生粉</t>
  </si>
  <si>
    <t>500g*30袋</t>
  </si>
  <si>
    <t>嫩肉粉</t>
  </si>
  <si>
    <t>土豆粉</t>
  </si>
  <si>
    <t>马铃薯淀粉</t>
  </si>
  <si>
    <t>西米</t>
  </si>
  <si>
    <t>芋圆粉</t>
  </si>
  <si>
    <t>160g*30袋</t>
  </si>
  <si>
    <t>五香卤汁(袋装）</t>
  </si>
  <si>
    <t>香辣卤汁(袋装）</t>
  </si>
  <si>
    <t>卤料（川味)</t>
  </si>
  <si>
    <t>卤料（凤爪）</t>
  </si>
  <si>
    <t>卤料（麻辣）</t>
  </si>
  <si>
    <t>五香老卤料</t>
  </si>
  <si>
    <t>五香卤汁（瓶装）</t>
  </si>
  <si>
    <t>280g*12瓶</t>
  </si>
  <si>
    <t>香辣卤汁（瓶装）</t>
  </si>
  <si>
    <t>桥头蒸肉粉</t>
  </si>
  <si>
    <t>五香蒸肉粉（红底）</t>
  </si>
  <si>
    <t>麻辣蒸肉粉（红底）</t>
  </si>
  <si>
    <t>220g*30袋</t>
  </si>
  <si>
    <t>小米辣</t>
  </si>
  <si>
    <t>412g*15袋</t>
  </si>
  <si>
    <t>小米辣（五袋装）</t>
  </si>
  <si>
    <t>红小米辣</t>
  </si>
  <si>
    <t>250g*24袋</t>
  </si>
  <si>
    <t>佳仙泡姜</t>
  </si>
  <si>
    <t>260g*12袋</t>
  </si>
  <si>
    <t>泡豇豆</t>
  </si>
  <si>
    <t>285g*12袋</t>
  </si>
  <si>
    <t>泡藠头</t>
  </si>
  <si>
    <t>青椒烧椒酱</t>
  </si>
  <si>
    <t>30g*30个*6袋</t>
  </si>
  <si>
    <t>蒜蓉烧椒酱</t>
  </si>
  <si>
    <t>青红椒烧椒酱</t>
  </si>
  <si>
    <t>佳仙冰粉粉原味</t>
  </si>
  <si>
    <t>240g*36袋</t>
  </si>
  <si>
    <t>佳仙冰粉柠檬薄荷味</t>
  </si>
  <si>
    <t>40g*10袋</t>
  </si>
  <si>
    <t>佳仙冰粉甜橙味</t>
  </si>
  <si>
    <t>佳仙冰粉桂花蜂蜜味</t>
  </si>
  <si>
    <t>佳仙冰粉红糖玫瑰味</t>
  </si>
  <si>
    <t>佳仙凉糕（碗装）</t>
  </si>
  <si>
    <t>240g*36盒</t>
  </si>
  <si>
    <t>佳仙凉糕（方盒）</t>
  </si>
  <si>
    <t>176g*24袋</t>
  </si>
  <si>
    <t>菠萝味冰粉粉</t>
  </si>
  <si>
    <t>20g*60袋</t>
  </si>
  <si>
    <t>草莓味冰粉粉</t>
  </si>
  <si>
    <t>鲜橙味冰粉粉</t>
  </si>
  <si>
    <t>草莓布丁(果冻粉）</t>
  </si>
  <si>
    <t>50g*20袋</t>
  </si>
  <si>
    <t>芒果布丁(果冻粉）</t>
  </si>
  <si>
    <t>牛奶布丁(果冻粉）</t>
  </si>
  <si>
    <t>草莓冰淇淋粉</t>
  </si>
  <si>
    <t>牛奶冰淇淋粉</t>
  </si>
  <si>
    <t>香草冰淇淋粉</t>
  </si>
  <si>
    <t>巧克力冰淇淋粉</t>
  </si>
  <si>
    <t>凉糕粉</t>
  </si>
  <si>
    <t>80g*50袋</t>
  </si>
  <si>
    <t>凉虾粉</t>
  </si>
  <si>
    <t>黑胡椒面</t>
  </si>
  <si>
    <t>白胡椒面</t>
  </si>
  <si>
    <t>花椒面</t>
  </si>
  <si>
    <t>辣椒面</t>
  </si>
  <si>
    <t>60g*50袋</t>
  </si>
  <si>
    <t>蘸料</t>
  </si>
  <si>
    <t>抄沙茶酱火锅蘸料</t>
  </si>
  <si>
    <t>78g*24袋</t>
  </si>
  <si>
    <t>抄芝麻酱火锅蘸料</t>
  </si>
  <si>
    <t>抄香油火锅蘸料</t>
  </si>
  <si>
    <t>60g*24袋</t>
  </si>
  <si>
    <t>抄香辣酱火锅蘸料</t>
  </si>
  <si>
    <t>抄干蘸料火锅蘸料</t>
  </si>
  <si>
    <t>40g*24袋</t>
  </si>
  <si>
    <t>面包糠（金色）</t>
  </si>
  <si>
    <t>面包糠</t>
  </si>
  <si>
    <t>面包糠(黄片）</t>
  </si>
  <si>
    <t>面包糠（白片）</t>
  </si>
  <si>
    <t>牛肉咖喱（特辣）</t>
  </si>
  <si>
    <t>咖喱块（原味）</t>
  </si>
  <si>
    <t>咖喱鸡（中辣）</t>
  </si>
  <si>
    <t>海鲜咖喱</t>
  </si>
  <si>
    <t>佳仙酵母粉</t>
  </si>
  <si>
    <r>
      <rPr>
        <sz val="9"/>
        <rFont val="Arial"/>
        <charset val="0"/>
      </rPr>
      <t>5g/</t>
    </r>
    <r>
      <rPr>
        <sz val="9"/>
        <rFont val="宋体"/>
        <charset val="0"/>
      </rPr>
      <t>袋</t>
    </r>
  </si>
  <si>
    <t>酥肉粉</t>
  </si>
  <si>
    <t>110g*30袋</t>
  </si>
  <si>
    <t>呆呆调豆腐乳</t>
  </si>
  <si>
    <t>180g*12袋</t>
  </si>
  <si>
    <t>开味佳水豆豉</t>
  </si>
  <si>
    <t>265g*12袋</t>
  </si>
  <si>
    <t>纯味精（瓶装）</t>
  </si>
  <si>
    <t>125g*24袋</t>
  </si>
  <si>
    <t>80%粉末味精</t>
  </si>
  <si>
    <t>50g*50袋</t>
  </si>
  <si>
    <t>纯粉末</t>
  </si>
  <si>
    <t>454g*22袋</t>
  </si>
  <si>
    <t>纯晶体味精</t>
  </si>
  <si>
    <t>香辣钵钵鸡调料</t>
  </si>
  <si>
    <t>藤椒钵钵鸡调料</t>
  </si>
  <si>
    <t>青椒味烧椒酱</t>
  </si>
  <si>
    <t>252g*12袋</t>
  </si>
  <si>
    <t>青红椒味烧椒酱</t>
  </si>
  <si>
    <t>青蒜蓉味烧椒酱</t>
  </si>
  <si>
    <t>川味香肠调料</t>
  </si>
  <si>
    <t>麻辣味香肠调料</t>
  </si>
  <si>
    <t>广味香肠调料</t>
  </si>
  <si>
    <t>酱肉香肠调料</t>
  </si>
  <si>
    <t>350g*30袋</t>
  </si>
  <si>
    <t>葛根粉</t>
  </si>
  <si>
    <t>麻婆豆腐</t>
  </si>
  <si>
    <t>80g*30袋</t>
  </si>
  <si>
    <t>鱼香肉丝</t>
  </si>
  <si>
    <t>小炒肉</t>
  </si>
  <si>
    <t>回锅肉</t>
  </si>
  <si>
    <t>宫保鸡丁</t>
  </si>
  <si>
    <t>红烧肉</t>
  </si>
  <si>
    <t>水煮肉片</t>
  </si>
  <si>
    <t>120g*30袋</t>
  </si>
  <si>
    <t>啤酒鸭</t>
  </si>
  <si>
    <t>黄焖鸡</t>
  </si>
  <si>
    <t>爆炒泡藠头</t>
  </si>
  <si>
    <t>118g*20袋</t>
  </si>
  <si>
    <t>爆炒泡豇豆</t>
  </si>
  <si>
    <t>爆炒青椒</t>
  </si>
  <si>
    <t>烧椒酱蒜蓉味</t>
  </si>
  <si>
    <t>烧椒酱青红椒味</t>
  </si>
  <si>
    <t>烧椒酱青椒味</t>
  </si>
  <si>
    <t>䜴香泡椒</t>
  </si>
  <si>
    <t>豆豉</t>
  </si>
  <si>
    <t>300g*20袋</t>
  </si>
  <si>
    <t>佳仙葱姜蒜粉</t>
  </si>
  <si>
    <t>37g*18袋</t>
  </si>
  <si>
    <t>佳仙椒盐粉</t>
  </si>
  <si>
    <t>45g*18袋</t>
  </si>
  <si>
    <t>生姜粉</t>
  </si>
  <si>
    <t>23g*18袋</t>
  </si>
  <si>
    <t>咖喱粉</t>
  </si>
  <si>
    <t>26g*18袋</t>
  </si>
  <si>
    <t>烧烤粉</t>
  </si>
  <si>
    <t>38g*18袋</t>
  </si>
  <si>
    <t>包子饺子粉</t>
  </si>
  <si>
    <t>炖鸡粉</t>
  </si>
  <si>
    <t>48g*18袋</t>
  </si>
  <si>
    <t>炒菜粉</t>
  </si>
  <si>
    <t>55g*18袋</t>
  </si>
  <si>
    <t>烧肉粉</t>
  </si>
  <si>
    <t>50g*18袋</t>
  </si>
  <si>
    <t>炸鸡粉</t>
  </si>
  <si>
    <t>35g*18袋</t>
  </si>
  <si>
    <t>炖肉粉</t>
  </si>
  <si>
    <t>30g*18袋</t>
  </si>
  <si>
    <t>盐焗粉</t>
  </si>
  <si>
    <t>五香粉</t>
  </si>
  <si>
    <t>辣椒粉</t>
  </si>
  <si>
    <t>25g*18袋</t>
  </si>
  <si>
    <t>山奈粉</t>
  </si>
  <si>
    <t>大蒜粉</t>
  </si>
  <si>
    <t>40g*18袋</t>
  </si>
  <si>
    <t>孜然粉</t>
  </si>
  <si>
    <t>八角粉</t>
  </si>
  <si>
    <t>22g*18袋</t>
  </si>
  <si>
    <t>茴香粉</t>
  </si>
  <si>
    <t>佳仙牛肉咖喱</t>
  </si>
  <si>
    <t>50g*60袋</t>
  </si>
  <si>
    <t>佳仙酸梅粉</t>
  </si>
  <si>
    <t>佳仙风萝卜炖老鸭汤</t>
  </si>
  <si>
    <t>240g*30袋</t>
  </si>
  <si>
    <t>佳仙风萝卜炖土鸡汤</t>
  </si>
  <si>
    <t>佳仙酸萝卜老鸭汤炖料</t>
  </si>
  <si>
    <t>酸萝卜鸡汤炖料</t>
  </si>
  <si>
    <t>佳仙酸萝卜排骨汤炖料</t>
  </si>
  <si>
    <t>小酥肉粉（麻香味）</t>
  </si>
  <si>
    <t>500g*20袋</t>
  </si>
  <si>
    <t>小米蒸肉粉</t>
  </si>
  <si>
    <t>腐乳蒸肉粉</t>
  </si>
  <si>
    <t>100g*20袋</t>
  </si>
  <si>
    <t>佳仙蘸料（改版）</t>
  </si>
  <si>
    <t>鲜味肽鸡汁（瓶装）</t>
  </si>
  <si>
    <t>288g*15瓶</t>
  </si>
  <si>
    <t>佳仙鲜味肽虾汁（瓶装）</t>
  </si>
  <si>
    <t>280g*15瓶</t>
  </si>
  <si>
    <t>盐焗鸡粉</t>
  </si>
  <si>
    <t>20g*50袋</t>
  </si>
  <si>
    <t>菠萝果酱</t>
  </si>
  <si>
    <t>340g*12袋</t>
  </si>
  <si>
    <t>草莓果酱</t>
  </si>
  <si>
    <t>苹果果酱</t>
  </si>
  <si>
    <t>什锦果酱</t>
  </si>
  <si>
    <t>鲜橙果酱</t>
  </si>
  <si>
    <t>山楂果酱</t>
  </si>
  <si>
    <t>蓝霉果酱</t>
  </si>
  <si>
    <t>BBQ烧烤酱</t>
  </si>
  <si>
    <t>280g*15袋</t>
  </si>
  <si>
    <t>佳仙番茄沙司</t>
  </si>
  <si>
    <t>佳仙原味油醋汁</t>
  </si>
  <si>
    <t>佳仙橄榄味油醋汁</t>
  </si>
  <si>
    <t>佳仙金桔油醋汁</t>
  </si>
  <si>
    <t>藤椒油醋汁</t>
  </si>
  <si>
    <t>百香果油醋汁</t>
  </si>
  <si>
    <t>红烧羊肉调料</t>
  </si>
  <si>
    <t>180g*18袋</t>
  </si>
  <si>
    <t>羊肉汤锅调料</t>
  </si>
  <si>
    <t>200g*18袋</t>
  </si>
  <si>
    <t>酸汤肥牛调料</t>
  </si>
  <si>
    <t>金汤花胶鸡调料</t>
  </si>
  <si>
    <t>佳仙糖醋汁</t>
  </si>
  <si>
    <t>佳仙凉拌汁</t>
  </si>
  <si>
    <t>佳仙白灼汁</t>
  </si>
  <si>
    <t>佳仙黑椒汁</t>
  </si>
  <si>
    <t>佳仙海鲜捞汁</t>
  </si>
  <si>
    <t>佳仙鲍鱼汁</t>
  </si>
  <si>
    <t>合计</t>
  </si>
  <si>
    <t>百味佳味椒盐</t>
  </si>
  <si>
    <t>45g/瓶</t>
  </si>
  <si>
    <t>双喜泡打粉（无铝）</t>
  </si>
  <si>
    <t>2.7kg/包</t>
  </si>
  <si>
    <t>粟粉（樱花粉）（鱼松粉）</t>
  </si>
  <si>
    <t>家乐鹰粟粉玉米淀粉(D)</t>
  </si>
  <si>
    <t>金泰食粉</t>
  </si>
  <si>
    <t>454g/盒</t>
  </si>
  <si>
    <t>广味源寿司酱油</t>
  </si>
  <si>
    <t>200ml/瓶</t>
  </si>
  <si>
    <t>广味源寿司醋</t>
  </si>
  <si>
    <t>莫奈瑞浓稠黑醋调味料250ml</t>
  </si>
  <si>
    <t>250ml/瓶</t>
  </si>
  <si>
    <t>劲霸芥末油</t>
  </si>
  <si>
    <t>贡菊</t>
  </si>
  <si>
    <t>柠檬酸</t>
  </si>
  <si>
    <t>老红糖</t>
  </si>
  <si>
    <t>单晶冰糖</t>
  </si>
  <si>
    <t>岚波精制红糖（粉）</t>
  </si>
  <si>
    <t>三奈</t>
  </si>
  <si>
    <t>八角</t>
  </si>
  <si>
    <t>当归须</t>
  </si>
  <si>
    <t>干桂圆肉</t>
  </si>
  <si>
    <t>万联虾片（彩色虾片）</t>
  </si>
  <si>
    <t>150g/盒</t>
  </si>
  <si>
    <t>天麻片</t>
  </si>
  <si>
    <t>杏仁片</t>
  </si>
  <si>
    <t>白豌豆</t>
  </si>
  <si>
    <t>黄栀子</t>
  </si>
  <si>
    <t>红豆</t>
  </si>
  <si>
    <t>干土豆</t>
  </si>
  <si>
    <t>去皮白芝麻</t>
  </si>
  <si>
    <t>去皮麦子</t>
  </si>
  <si>
    <t>排草</t>
  </si>
  <si>
    <t>椰茸</t>
  </si>
  <si>
    <t>广东蜜枣</t>
  </si>
  <si>
    <t>小红枣</t>
  </si>
  <si>
    <t>干黄花</t>
  </si>
  <si>
    <t>干荷叶</t>
  </si>
  <si>
    <t>豆皮结（豆皮节）</t>
  </si>
  <si>
    <t>干海参皮</t>
  </si>
  <si>
    <t>鲜香茅</t>
  </si>
  <si>
    <t>孜然（粒）</t>
  </si>
  <si>
    <t>丁点儿澄面粉</t>
  </si>
  <si>
    <t>黄小米</t>
  </si>
  <si>
    <t>玉米粉</t>
  </si>
  <si>
    <t>旌晶玉米粉（小袋）</t>
  </si>
  <si>
    <t>杏仁粉</t>
  </si>
  <si>
    <t>绿豆粉</t>
  </si>
  <si>
    <t>香辣海带丝</t>
  </si>
  <si>
    <t>水晶粉（淘大薯）</t>
  </si>
  <si>
    <t>干方竹笋</t>
  </si>
  <si>
    <t>健珍玉米笋</t>
  </si>
  <si>
    <t>360g/听</t>
  </si>
  <si>
    <t>钿根鲜方竹笋（片）</t>
  </si>
  <si>
    <t>兰野鲜方竹笋（尖）</t>
  </si>
  <si>
    <t>林野罗汉鲜竹笋</t>
  </si>
  <si>
    <t>天目手剥笋</t>
  </si>
  <si>
    <t>李锦记香辣酱</t>
  </si>
  <si>
    <t>205g/瓶</t>
  </si>
  <si>
    <t>辣妹子辣椒酱</t>
  </si>
  <si>
    <t>248g/瓶</t>
  </si>
  <si>
    <t>李锦记纯香芝麻油</t>
  </si>
  <si>
    <t>410ml/瓶</t>
  </si>
  <si>
    <t>李锦记XO 酱</t>
  </si>
  <si>
    <t>德宝果杏果粒</t>
  </si>
  <si>
    <t>14g*240盒/件</t>
  </si>
  <si>
    <t>味好美草莓颗粒果酱</t>
  </si>
  <si>
    <t>355g/瓶</t>
  </si>
  <si>
    <t>味好美什锦果酱</t>
  </si>
  <si>
    <t>味好美鲜橙果酱</t>
  </si>
  <si>
    <t>百利花生酱</t>
  </si>
  <si>
    <t>今明后苹果酱</t>
  </si>
  <si>
    <t>260g/瓶</t>
  </si>
  <si>
    <t>百利茄汁焗豆</t>
  </si>
  <si>
    <t>415g/听</t>
  </si>
  <si>
    <t>百利番茄沙司</t>
  </si>
  <si>
    <t>3kg/听</t>
  </si>
  <si>
    <t>番茄酱</t>
  </si>
  <si>
    <t>3.147kg/桶</t>
  </si>
  <si>
    <t>家乐海皇爆炒酱调味料</t>
  </si>
  <si>
    <t>家乐火辣干锅酱调味料</t>
  </si>
  <si>
    <t>美极奶油蘑菇汤</t>
  </si>
  <si>
    <t>百味佳香辣裹粉(D)</t>
  </si>
  <si>
    <t>1200g/袋</t>
  </si>
  <si>
    <t>广味源鲍鱼汁</t>
  </si>
  <si>
    <t>家乐泰式冬阴功酱</t>
  </si>
  <si>
    <t>320g/瓶</t>
  </si>
  <si>
    <t>家乐浓汤汁</t>
  </si>
  <si>
    <t>800g/瓶</t>
  </si>
  <si>
    <t>李锦记浓缩卤水汁调味料</t>
  </si>
  <si>
    <t>潮汕老卤（自家卤）</t>
  </si>
  <si>
    <t>50g/袋</t>
  </si>
  <si>
    <t>自家卤</t>
  </si>
  <si>
    <t>美极煲仔酱</t>
  </si>
  <si>
    <t>800g瓶</t>
  </si>
  <si>
    <t>广味源蚝油</t>
  </si>
  <si>
    <t>680g/瓶</t>
  </si>
  <si>
    <t>美极香菇调味粉</t>
  </si>
  <si>
    <t>550g/听</t>
  </si>
  <si>
    <t>雀巢美极鲜味汁（小美极）</t>
  </si>
  <si>
    <t>100ml/瓶</t>
  </si>
  <si>
    <t>百利新奥尔良风味腌制料（香辣）</t>
  </si>
  <si>
    <t>味好美意大利调料</t>
  </si>
  <si>
    <t>味好美辣椒粉</t>
  </si>
  <si>
    <t>百利有枝红车厘子</t>
  </si>
  <si>
    <t>710g/瓶</t>
  </si>
  <si>
    <t>百利有枝绿车厘子</t>
  </si>
  <si>
    <t>737g/瓶</t>
  </si>
  <si>
    <t>丸莊一品鲜</t>
  </si>
  <si>
    <t>淘大黄豆酱油（550ml）</t>
  </si>
  <si>
    <t>550ml/瓶</t>
  </si>
  <si>
    <t>三花土豆粉</t>
  </si>
  <si>
    <t>三象水磨籼米粉（粘米粉）</t>
  </si>
  <si>
    <t>马苏里拉芝士碎</t>
  </si>
  <si>
    <t>3kg*4袋</t>
  </si>
  <si>
    <t>芝麻通心酥</t>
  </si>
  <si>
    <t>太平苏打饼干</t>
  </si>
  <si>
    <t>麦特龙曲奇饼干</t>
  </si>
  <si>
    <t>125g/袋</t>
  </si>
  <si>
    <t>巧克力饼干</t>
  </si>
  <si>
    <t>爆米花</t>
  </si>
  <si>
    <t>全意网皮薄饼（黄丝网皮）</t>
  </si>
  <si>
    <t>日落黄</t>
  </si>
  <si>
    <t>黑色素</t>
  </si>
  <si>
    <t>柠檬黄</t>
  </si>
  <si>
    <t>果绿色</t>
  </si>
  <si>
    <t>粉红色</t>
  </si>
  <si>
    <t>蓝色</t>
  </si>
  <si>
    <t>深绿色</t>
  </si>
  <si>
    <t>（橙黄）顶好添之彩水油两用色素</t>
  </si>
  <si>
    <t>（亮蓝）顶好添之彩水油两用色素</t>
  </si>
  <si>
    <t>奥比刺山柑</t>
  </si>
  <si>
    <t>180g/瓶</t>
  </si>
  <si>
    <t>阿米可刺山柑（水瓜榴）</t>
  </si>
  <si>
    <t>200g/瓶</t>
  </si>
  <si>
    <t>黑橄榄</t>
  </si>
  <si>
    <t>淑女牌哈密瓜味水晶光亮膏</t>
  </si>
  <si>
    <t>淑女牌柠檬味水晶光亮膏</t>
  </si>
  <si>
    <t>淑女牌水晶光亮膏（中性）</t>
  </si>
  <si>
    <t>淑女牌香橙光亮膏</t>
  </si>
  <si>
    <t>味大师柠檬光亮膏</t>
  </si>
  <si>
    <t>朱古力彩针</t>
  </si>
  <si>
    <t>700g/瓶</t>
  </si>
  <si>
    <t>佳之味原味牛肉松</t>
  </si>
  <si>
    <t>百利沙拉酱（奶香味）</t>
  </si>
  <si>
    <t>960g/瓶</t>
  </si>
  <si>
    <t>珍珠粉圆（黑珍珠豆）</t>
  </si>
  <si>
    <t>1kG/袋</t>
  </si>
  <si>
    <t>风车生粉</t>
  </si>
  <si>
    <t>南方黑芝麻糊</t>
  </si>
  <si>
    <t>480g/袋</t>
  </si>
  <si>
    <t>脆米锅巴</t>
  </si>
  <si>
    <t>鲜棕叶</t>
  </si>
  <si>
    <t>红白姜芽</t>
  </si>
  <si>
    <t>100g/瓶</t>
  </si>
  <si>
    <t>广味源苹果醋</t>
  </si>
  <si>
    <t>焙乐道S-500综合面包改良剂</t>
  </si>
  <si>
    <t>0.8kg/袋</t>
  </si>
  <si>
    <t>桃胶</t>
  </si>
  <si>
    <t>干雪蛤</t>
  </si>
  <si>
    <t>10g</t>
  </si>
  <si>
    <t>金华火腿</t>
  </si>
  <si>
    <t>500/袋</t>
  </si>
  <si>
    <t>宝年大藏芥末</t>
  </si>
  <si>
    <t>850g/瓶</t>
  </si>
  <si>
    <t>老川东江津老白干</t>
  </si>
  <si>
    <t>440ml/瓶</t>
  </si>
  <si>
    <t>本正义香猪油</t>
  </si>
  <si>
    <t>猪骨白汤</t>
  </si>
  <si>
    <t>1kg/桶</t>
  </si>
  <si>
    <t>摩根船长黑朗姆酒</t>
  </si>
  <si>
    <t>雀巢鹰唛炼奶</t>
  </si>
  <si>
    <t>350g/听</t>
  </si>
  <si>
    <t>劲霸浓缩橙汁</t>
  </si>
  <si>
    <t>840ml/瓶</t>
  </si>
  <si>
    <t>劲霸黑加仑汁</t>
  </si>
  <si>
    <t>新的菠萝汁</t>
  </si>
  <si>
    <t>2.5L*6瓶</t>
  </si>
  <si>
    <t>新的浓缩草莓+番石榴</t>
  </si>
  <si>
    <t>2.5L/桶</t>
  </si>
  <si>
    <t>杨协城沙爹酱（烧烤）</t>
  </si>
  <si>
    <t>430g/瓶</t>
  </si>
  <si>
    <t>外祖母永川豆豉</t>
  </si>
  <si>
    <t>宏斌泡红椒</t>
  </si>
  <si>
    <t>宏斌剁红椒</t>
  </si>
  <si>
    <t>1.6kg/桶</t>
  </si>
  <si>
    <t>福龙湾海南黄灯笼辣椒酱</t>
  </si>
  <si>
    <t>510g/瓶</t>
  </si>
  <si>
    <t>HS迷你丹麦</t>
  </si>
  <si>
    <t>40g/个</t>
  </si>
  <si>
    <t>安琪高活性酵母（高糖）白色装</t>
  </si>
  <si>
    <t>脆红苕干</t>
  </si>
  <si>
    <t>赶水麻辣腐乳</t>
  </si>
  <si>
    <t>龙大红薯粉（扁汤粉）</t>
  </si>
  <si>
    <t>川味萝卜干</t>
  </si>
  <si>
    <t>雀巢醇品速溶咖啡</t>
  </si>
  <si>
    <t>酸辣粉（黄）</t>
  </si>
  <si>
    <t>百利天妇罗粉</t>
  </si>
  <si>
    <t>700g/袋</t>
  </si>
  <si>
    <t>小吃跳跳糖</t>
  </si>
  <si>
    <t>30支/盒</t>
  </si>
  <si>
    <t>新意卡思达即用吉士粉（速溶吉士粉）</t>
  </si>
  <si>
    <t>银珠糖</t>
  </si>
  <si>
    <t>128G/瓶</t>
  </si>
  <si>
    <t>朱师傅抹茶粉</t>
  </si>
  <si>
    <t>永练园紫菜</t>
  </si>
  <si>
    <t>80g/袋</t>
  </si>
  <si>
    <t>乌江涪陵榨菜丝</t>
  </si>
  <si>
    <t>长寿血豆腐</t>
  </si>
  <si>
    <t>360g/袋</t>
  </si>
  <si>
    <t>黄金豆（豌豆）</t>
  </si>
  <si>
    <t>5斤/袋</t>
  </si>
  <si>
    <t>树莓粉</t>
  </si>
  <si>
    <t>脆皮炸牛奶</t>
  </si>
  <si>
    <t>穗城德式黑麦粉</t>
  </si>
  <si>
    <t>朱师傅塔塔粉</t>
  </si>
  <si>
    <t>蓝钻扁桃仁片</t>
  </si>
  <si>
    <t>11.34kg/件</t>
  </si>
  <si>
    <t>冰鲜参子鱼</t>
  </si>
  <si>
    <t>称重</t>
  </si>
  <si>
    <t>冻河虾</t>
  </si>
  <si>
    <t>冻牛肉丸</t>
  </si>
  <si>
    <t>冻青虾仁（31/40）</t>
  </si>
  <si>
    <t>1kg/板</t>
  </si>
  <si>
    <t>板</t>
  </si>
  <si>
    <t>冻鸭肠</t>
  </si>
  <si>
    <t>冻鱼丸</t>
  </si>
  <si>
    <t>黑椒鸭胸</t>
  </si>
  <si>
    <t>九叶青保鲜花椒</t>
  </si>
  <si>
    <t>糯米鸡肉丸</t>
  </si>
  <si>
    <t>如意三煲蒜香骨</t>
  </si>
  <si>
    <t>西冷切片</t>
  </si>
  <si>
    <t>亚洲渔港黄金蝴蝶虾</t>
  </si>
  <si>
    <t>雨润贝贝罗尼意式萨拉米</t>
  </si>
  <si>
    <t>獐子岛扇贝（9/10）</t>
  </si>
  <si>
    <t>宗家府整颗泡菜（韩国泡菜）</t>
  </si>
  <si>
    <t>昊昇牌 鲜核桃仁</t>
  </si>
  <si>
    <t>皇上皇孔旺记腊肉</t>
  </si>
  <si>
    <t>全家福海珍坊佛跳墙</t>
  </si>
  <si>
    <t>1.5kg/袋</t>
  </si>
  <si>
    <t>精选墨鱼仔（筒）</t>
  </si>
  <si>
    <t>雨润台湾风味烤香肠</t>
  </si>
  <si>
    <t>55g*21支/袋</t>
  </si>
  <si>
    <t>国联熟带头虾31/40</t>
  </si>
  <si>
    <t>无冰法国银鳕鱼-2/3</t>
  </si>
  <si>
    <t>享口福口式芙蓉虾</t>
  </si>
  <si>
    <t>如意三煲脆口条</t>
  </si>
  <si>
    <t>280g/袋</t>
  </si>
  <si>
    <t>圆形花底纸10.5</t>
  </si>
  <si>
    <t>100张/袋</t>
  </si>
  <si>
    <t>一次性裱花袋  中号</t>
  </si>
  <si>
    <t>100个/扎</t>
  </si>
  <si>
    <t>干冰</t>
  </si>
  <si>
    <t>深海大乌参</t>
  </si>
  <si>
    <t>蛋制豆腐</t>
  </si>
  <si>
    <t>78g/袋</t>
  </si>
  <si>
    <t>京海申免浆虾球</t>
  </si>
  <si>
    <t>黄金大饼</t>
  </si>
  <si>
    <t>200g*2个/袋/</t>
  </si>
  <si>
    <t>葱油饼</t>
  </si>
  <si>
    <t>420g/袋</t>
  </si>
  <si>
    <t>阿诺香芋地瓜丸</t>
  </si>
  <si>
    <t>440g/袋</t>
  </si>
  <si>
    <t>北记燕麦蘑菇包</t>
  </si>
  <si>
    <t>10个/袋</t>
  </si>
  <si>
    <t>西厨贝可迷你丹麦（草莓味）</t>
  </si>
  <si>
    <t>山实冷冻青豆</t>
  </si>
  <si>
    <t>千味央厨酱肉包</t>
  </si>
  <si>
    <t>2.1kg/3袋</t>
  </si>
  <si>
    <t>思念葱香手抓饼</t>
  </si>
  <si>
    <t>思念大汤圆</t>
  </si>
  <si>
    <t>麦肯金牌1/4直薯条-903498</t>
  </si>
  <si>
    <t>麦肯薯宝</t>
  </si>
  <si>
    <t>5磅/袋</t>
  </si>
  <si>
    <t>麦肯笑脸薯</t>
  </si>
  <si>
    <t>4磅/袋</t>
  </si>
  <si>
    <t>美国蓝威斯顿辣味薯格（Y66）</t>
  </si>
  <si>
    <t>美国蓝威斯顿月牙形薯角（R1200）</t>
  </si>
  <si>
    <t>冻芋儿</t>
  </si>
  <si>
    <t>水发海参皮</t>
  </si>
  <si>
    <t>小米椒节</t>
  </si>
  <si>
    <t>干虫草花</t>
  </si>
  <si>
    <t>斤/kg</t>
  </si>
  <si>
    <t>黄豆面</t>
  </si>
  <si>
    <t>冻鱿鱼板串</t>
  </si>
  <si>
    <t>40g*20支/5袋</t>
  </si>
  <si>
    <t>干黄豆（小吃）</t>
  </si>
  <si>
    <t>5kg/包</t>
  </si>
  <si>
    <t>奶油爆米花（小吃）</t>
  </si>
  <si>
    <t>2.5kg/包</t>
  </si>
  <si>
    <t>劲霸酸辣汁</t>
  </si>
  <si>
    <t>6X560g</t>
  </si>
  <si>
    <t>500g*6罐</t>
  </si>
  <si>
    <t>罐</t>
  </si>
  <si>
    <t>家乐金酸汤酱调味料</t>
  </si>
  <si>
    <t>1kg</t>
  </si>
  <si>
    <t>腰果仁（320）</t>
  </si>
  <si>
    <t>金泰鱼露</t>
  </si>
  <si>
    <t>620ml*12瓶</t>
  </si>
  <si>
    <t>百味佳胡椒粉</t>
  </si>
  <si>
    <t>454g*20袋</t>
  </si>
  <si>
    <t>农民伯伯锅巴</t>
  </si>
  <si>
    <t>10片*60袋</t>
  </si>
  <si>
    <t>大品家面线虾</t>
  </si>
  <si>
    <t>250g*18袋</t>
  </si>
  <si>
    <t>赖汤圆心子</t>
  </si>
  <si>
    <t>340g*30袋</t>
  </si>
  <si>
    <t>鸡肉串</t>
  </si>
  <si>
    <t>30支/袋*10袋</t>
  </si>
  <si>
    <t>鸭肉串</t>
  </si>
  <si>
    <t>25支/袋*10袋</t>
  </si>
  <si>
    <t>朱师傅蓝莓馅</t>
  </si>
  <si>
    <t>5kg/桶</t>
  </si>
  <si>
    <t>银穗速发蛋糕油</t>
  </si>
  <si>
    <t>3kg*4桶</t>
  </si>
  <si>
    <t>百钻双效泡打粉</t>
  </si>
  <si>
    <t>1KG*10袋</t>
  </si>
  <si>
    <t>酸梅粉</t>
  </si>
  <si>
    <t>350g*50袋</t>
  </si>
  <si>
    <t>aka咸干花生仁1000g</t>
  </si>
  <si>
    <t>1000g</t>
  </si>
  <si>
    <t>冻品</t>
  </si>
  <si>
    <t>名称</t>
  </si>
  <si>
    <t>（可颂）迷你牛角包</t>
  </si>
  <si>
    <t>阿诺牌南瓜饼</t>
  </si>
  <si>
    <t>阿诺山药卷</t>
  </si>
  <si>
    <t>220g/袋</t>
  </si>
  <si>
    <t>阿诺黑米糕</t>
  </si>
  <si>
    <t>384g/袋</t>
  </si>
  <si>
    <t>阿诺春卷</t>
  </si>
  <si>
    <t>216g/袋</t>
  </si>
  <si>
    <t>阿若脆皮香蕉</t>
  </si>
  <si>
    <t>320g/袋</t>
  </si>
  <si>
    <t>糯米烧麦</t>
  </si>
  <si>
    <t>荞麦包</t>
  </si>
  <si>
    <t>240G/袋</t>
  </si>
  <si>
    <t>竹叶糕</t>
  </si>
  <si>
    <t>九花野菜窝窝头</t>
  </si>
  <si>
    <t>220g/袋*10袋</t>
  </si>
  <si>
    <t>蟹肉棒</t>
  </si>
  <si>
    <t>猪肉汉堡饼</t>
  </si>
  <si>
    <t>1.3Kg/袋</t>
  </si>
  <si>
    <t>鸡肉汉堡饼</t>
  </si>
  <si>
    <t>2.2Kg/袋</t>
  </si>
  <si>
    <t>牛肉汉堡饼</t>
  </si>
  <si>
    <t>1Kg/袋</t>
  </si>
  <si>
    <t>汉堡虾排</t>
  </si>
  <si>
    <t>1.68kg/袋</t>
  </si>
  <si>
    <t>三角薯片(土豆饼)</t>
  </si>
  <si>
    <t>2.5KG/1袋</t>
  </si>
  <si>
    <t>快厨猪肉韭菜水饺</t>
  </si>
  <si>
    <t>1.2KG/袋</t>
  </si>
  <si>
    <t>三全油条</t>
  </si>
  <si>
    <t>800G/包</t>
  </si>
  <si>
    <t>三全猪肉包</t>
  </si>
  <si>
    <t>1.5Kg/袋</t>
  </si>
  <si>
    <t>三全豆沙包（大）</t>
  </si>
  <si>
    <t>三全猪肉大馄饨</t>
  </si>
  <si>
    <t>三全叉烧包</t>
  </si>
  <si>
    <t>三全黑芝麻汤圆</t>
  </si>
  <si>
    <t>三全奶黄包</t>
  </si>
  <si>
    <t>360G/袋</t>
  </si>
  <si>
    <t>猪肉饺子</t>
  </si>
  <si>
    <t>1kg/10袋</t>
  </si>
  <si>
    <t>三全小汤圆</t>
  </si>
  <si>
    <t>麦肯曲薯条</t>
  </si>
  <si>
    <t>香芋卷</t>
  </si>
  <si>
    <t>海王子鱼丸</t>
  </si>
  <si>
    <t>冰岛大生蚝</t>
  </si>
  <si>
    <t>76头/个</t>
  </si>
  <si>
    <t>好佳好目鱼花</t>
  </si>
  <si>
    <t>6斤/件</t>
  </si>
  <si>
    <t>层层脆</t>
  </si>
  <si>
    <t>冻带鱼</t>
  </si>
  <si>
    <t>冻小黄鱼</t>
  </si>
  <si>
    <t>冻鱿鱼须串</t>
  </si>
  <si>
    <t>4g*25支/袋</t>
  </si>
  <si>
    <t>冻鱿鱼须</t>
  </si>
  <si>
    <t>冻耗儿鱼（小）</t>
  </si>
  <si>
    <t>大孔芝士</t>
  </si>
  <si>
    <t>海王子燕饺</t>
  </si>
  <si>
    <t>2500g/袋</t>
  </si>
  <si>
    <t>骨肉相连</t>
  </si>
  <si>
    <t>鸡脆骨（掌中宝）</t>
  </si>
  <si>
    <t>绿进秘制香脆骨</t>
  </si>
  <si>
    <t>伍田黑牛肉</t>
  </si>
  <si>
    <t>鸡柳</t>
  </si>
  <si>
    <t>鸡米花</t>
  </si>
  <si>
    <t>美国肥牛</t>
  </si>
  <si>
    <t>华利凤爪</t>
  </si>
  <si>
    <t>星海鲍片</t>
  </si>
  <si>
    <t>蒙多利亚法式羊排(12肋)</t>
  </si>
  <si>
    <t>墨鱼花</t>
  </si>
  <si>
    <t>秋刀鱼</t>
  </si>
  <si>
    <t>10kg/袋</t>
  </si>
  <si>
    <t>扇贝</t>
  </si>
  <si>
    <t>圣子王（肉）</t>
  </si>
  <si>
    <t>什锦蔬菜粒</t>
  </si>
  <si>
    <t>寿司姜片（金印）</t>
  </si>
  <si>
    <t>薯饼</t>
  </si>
  <si>
    <t>水晶肘花</t>
  </si>
  <si>
    <t>260g/个</t>
  </si>
  <si>
    <t>速冻玉米粒</t>
  </si>
  <si>
    <t>味付墨鱼仔</t>
  </si>
  <si>
    <t>2KG/袋</t>
  </si>
  <si>
    <t>五香牛肉</t>
  </si>
  <si>
    <t>KG</t>
  </si>
  <si>
    <t>黑椒牛肉</t>
  </si>
  <si>
    <t>青口</t>
  </si>
  <si>
    <t>1000g/盒</t>
  </si>
  <si>
    <t>羊肉串(希波)</t>
  </si>
  <si>
    <t>椰味黄金糕</t>
  </si>
  <si>
    <t>水发鱿鱼筒</t>
  </si>
  <si>
    <t>亚明猪颈肉</t>
  </si>
  <si>
    <t>雨润烟熏牛肉</t>
  </si>
  <si>
    <t>雨润烟肉培根</t>
  </si>
  <si>
    <t>雨润里昂那肠</t>
  </si>
  <si>
    <t>雨润三文治火腿</t>
  </si>
  <si>
    <t>2kg/条</t>
  </si>
  <si>
    <t>雨润烤肠</t>
  </si>
  <si>
    <t>雨润烟熏鸡胸</t>
  </si>
  <si>
    <t>雨润烟熏鸭胸</t>
  </si>
  <si>
    <t>雨润牛肉早餐肠</t>
  </si>
  <si>
    <t>雨润热狗肠</t>
  </si>
  <si>
    <t>1.9kg/袋</t>
  </si>
  <si>
    <t>雨润猪肉方火腿</t>
  </si>
  <si>
    <t>雨润猪肉早餐肠</t>
  </si>
  <si>
    <t>雨润鸡肉早餐肠</t>
  </si>
  <si>
    <t>雨润蘑菇肠</t>
  </si>
  <si>
    <t>雨润啤酒肠</t>
  </si>
  <si>
    <t>雨润青椒肠</t>
  </si>
  <si>
    <t>雪花牛肉</t>
  </si>
  <si>
    <t>蒙古大串</t>
  </si>
  <si>
    <t>阿诺娘热山药</t>
  </si>
  <si>
    <t>三全芝麻球</t>
  </si>
  <si>
    <t>260g/袋</t>
  </si>
  <si>
    <t>藤椒大鸡排</t>
  </si>
  <si>
    <t>950g/袋</t>
  </si>
  <si>
    <t>安井核桃包</t>
  </si>
  <si>
    <t>三全水饺</t>
  </si>
  <si>
    <t>金玉良缘</t>
  </si>
  <si>
    <t>三全蒸煎饺</t>
  </si>
  <si>
    <t>1KG/袋</t>
  </si>
  <si>
    <t>白茶芋球</t>
  </si>
  <si>
    <t>280G/袋</t>
  </si>
  <si>
    <t>红糖糍粑</t>
  </si>
  <si>
    <t>240g/袋</t>
  </si>
  <si>
    <t>九花荷叶夹</t>
  </si>
  <si>
    <t>香芋酥</t>
  </si>
  <si>
    <t>10*12袋</t>
  </si>
  <si>
    <t>伍田烟肉培根</t>
  </si>
  <si>
    <t>1KG/1袋</t>
  </si>
  <si>
    <t>伍田猪肉早餐肠</t>
  </si>
  <si>
    <t>伍田鸡肉早餐肠</t>
  </si>
  <si>
    <t>原味牛肉粒</t>
  </si>
  <si>
    <t>冷冻薯球</t>
  </si>
  <si>
    <t>耗油牛柳</t>
  </si>
  <si>
    <t>300G*25袋</t>
  </si>
  <si>
    <t>鲍参翅肚羹</t>
  </si>
  <si>
    <t>500G</t>
  </si>
  <si>
    <t>即食海参</t>
  </si>
  <si>
    <t xml:space="preserve">500G/袋 </t>
  </si>
  <si>
    <t>即食鲍鱼</t>
  </si>
  <si>
    <t>10头*500G</t>
  </si>
  <si>
    <t>头</t>
  </si>
  <si>
    <t>即食花胶</t>
  </si>
  <si>
    <t>400G/袋</t>
  </si>
  <si>
    <t>黑椒牛仔骨</t>
  </si>
  <si>
    <t>牛肋骨</t>
  </si>
  <si>
    <t>冻虾（大）</t>
  </si>
  <si>
    <t>2.8斤*10盒/件</t>
  </si>
  <si>
    <t>冻龙虾仔</t>
  </si>
  <si>
    <t>400-500G</t>
  </si>
  <si>
    <t>只</t>
  </si>
  <si>
    <t>恒都肥牛卷</t>
  </si>
  <si>
    <t>500g*15袋</t>
  </si>
  <si>
    <t>洽鲜鱿鱼耳花</t>
  </si>
  <si>
    <t>17斤/件</t>
  </si>
  <si>
    <t>好乡润油皇鸡</t>
  </si>
  <si>
    <t>1kg*10袋/件</t>
  </si>
  <si>
    <t>海霸王芊叶豆腐</t>
  </si>
  <si>
    <t>2.5kg*4袋</t>
  </si>
  <si>
    <t>好乡润黑椒肉柳</t>
  </si>
  <si>
    <t>2.5KG*6包/件</t>
  </si>
  <si>
    <t>俊汇蛋肉卷</t>
  </si>
  <si>
    <t>1*20斤</t>
  </si>
  <si>
    <t>优之源糯米鸡</t>
  </si>
  <si>
    <t>72个</t>
  </si>
  <si>
    <t>龙旺红糖方糕</t>
  </si>
  <si>
    <t>810g*10袋</t>
  </si>
  <si>
    <t>源丰芝麻球</t>
  </si>
  <si>
    <t>2.24KG*4袋</t>
  </si>
  <si>
    <t>金涪一炒得</t>
  </si>
  <si>
    <t>1*24斤</t>
  </si>
  <si>
    <t>鲜名汇椒香龙脆骨</t>
  </si>
  <si>
    <t>25包*350g/件</t>
  </si>
  <si>
    <t>源香鱼排</t>
  </si>
  <si>
    <t>2kg*6袋/件</t>
  </si>
  <si>
    <t>罗名宇台式肉肠</t>
  </si>
  <si>
    <t>4袋/件</t>
  </si>
  <si>
    <t>天清小厨帝王蟹</t>
  </si>
  <si>
    <t>10支*30袋/件</t>
  </si>
  <si>
    <t>天清小厨龙虾味球</t>
  </si>
  <si>
    <t>天清小厨花枝丸</t>
  </si>
  <si>
    <t>天清小厨牛肉丸</t>
  </si>
  <si>
    <t>天清小厨鱼芙蓉</t>
  </si>
  <si>
    <t>鹅膳坊鹅肉丸</t>
  </si>
  <si>
    <t>美好农家小酥肉</t>
  </si>
  <si>
    <t>1kg*10袋</t>
  </si>
  <si>
    <t>爱尚深蓝鱿鱼条</t>
  </si>
  <si>
    <t>400g*20包/件</t>
  </si>
  <si>
    <t>双兴玉米粒</t>
  </si>
  <si>
    <t>2.5kg*6袋</t>
  </si>
  <si>
    <t>余涪余香肉丝</t>
  </si>
  <si>
    <t>安井黄金蛋饺</t>
  </si>
  <si>
    <t>10个*60袋/件</t>
  </si>
  <si>
    <t>龙旺桂花方糕</t>
  </si>
  <si>
    <t>龙旺玉米方糕</t>
  </si>
  <si>
    <t>天清小厨甜不辣</t>
  </si>
  <si>
    <t>新东大盐酥鸡</t>
  </si>
  <si>
    <t>新东大鸡肉洋葱圈</t>
  </si>
  <si>
    <t>0.8KG*10袋</t>
  </si>
  <si>
    <t>乐嘉黄金脆</t>
  </si>
  <si>
    <t>1kg*8袋</t>
  </si>
  <si>
    <t>辉豪佳里脊肉串</t>
  </si>
  <si>
    <t>50g*4袋*50支</t>
  </si>
  <si>
    <t>源思佳手抓饼</t>
  </si>
  <si>
    <t>60g*100个/件</t>
  </si>
  <si>
    <t>爱诺椰汁黄金糕</t>
  </si>
  <si>
    <t>320g*27袋</t>
  </si>
  <si>
    <t>益荣汉堡</t>
  </si>
  <si>
    <t>570G*12袋</t>
  </si>
  <si>
    <t>辛普劳波纹薯条</t>
  </si>
  <si>
    <t>6袋*2KG</t>
  </si>
  <si>
    <t>渝都香菇贡丸</t>
  </si>
  <si>
    <t>阿诺脆皮香蕉</t>
  </si>
  <si>
    <t>320g*20袋</t>
  </si>
  <si>
    <t>阿诺椰汁流星球</t>
  </si>
  <si>
    <t>30g*10个*12袋</t>
  </si>
  <si>
    <t>海霸王燕饺</t>
  </si>
  <si>
    <t>海霸王虾味饺</t>
  </si>
  <si>
    <t>100G*30袋</t>
  </si>
  <si>
    <t>三全玉米枣发糕</t>
  </si>
  <si>
    <t>360G*12袋</t>
  </si>
  <si>
    <t>帝王宴甜粘玉米棒</t>
  </si>
  <si>
    <t>2个/450g*20袋</t>
  </si>
  <si>
    <t>阿诺金丝榴莲酥</t>
  </si>
  <si>
    <t>10个*12袋，120个/件</t>
  </si>
  <si>
    <t>龙建峰糍粑块</t>
  </si>
  <si>
    <t>50P/4KG*4袋/件</t>
  </si>
  <si>
    <t>千味紫薯派</t>
  </si>
  <si>
    <t>1*18袋/件</t>
  </si>
  <si>
    <t>安井流沙包</t>
  </si>
  <si>
    <t>10个*12袋</t>
  </si>
  <si>
    <t>阿诺金丝香芋酥</t>
  </si>
  <si>
    <t>25g*10个*12袋</t>
  </si>
  <si>
    <t>阿诺香脆黄米糍</t>
  </si>
  <si>
    <t>300G/12个*12袋</t>
  </si>
  <si>
    <t>享口福紫薯卷</t>
  </si>
  <si>
    <t>270G*12袋</t>
  </si>
  <si>
    <t>天宇白糖桂花糕</t>
  </si>
  <si>
    <t>350G*12袋</t>
  </si>
  <si>
    <t>海霸王虾米饺</t>
  </si>
  <si>
    <t>叶老大芋儿卷</t>
  </si>
  <si>
    <t>150G/10个*30袋</t>
  </si>
  <si>
    <t>虔大妈鲜肉蛋卷</t>
  </si>
  <si>
    <t>2.5KG*4袋</t>
  </si>
  <si>
    <t>筋头巴脑</t>
  </si>
  <si>
    <t>1000g/袋</t>
  </si>
  <si>
    <t>税率</t>
  </si>
  <si>
    <t>蒙牛纯牛奶</t>
  </si>
  <si>
    <t>1L/盒</t>
  </si>
  <si>
    <t>雀巢全脂牛奶</t>
  </si>
  <si>
    <t>原味酸奶</t>
  </si>
  <si>
    <t>100G*96杯</t>
  </si>
  <si>
    <t>杯</t>
  </si>
  <si>
    <t>酸奶（系列）</t>
  </si>
  <si>
    <t>天友牛奶</t>
  </si>
  <si>
    <t>光明牛奶</t>
  </si>
  <si>
    <t>伊利纯牛奶</t>
  </si>
  <si>
    <t>品名</t>
  </si>
  <si>
    <t>规格</t>
  </si>
  <si>
    <t>计量单位</t>
  </si>
  <si>
    <t>可口可乐</t>
  </si>
  <si>
    <t>330ML*24</t>
  </si>
  <si>
    <t>箱</t>
  </si>
  <si>
    <t>雪碧</t>
  </si>
  <si>
    <t>芬达</t>
  </si>
  <si>
    <t>零度（高瓶）</t>
  </si>
  <si>
    <t>怡泉+C（高瓶）</t>
  </si>
  <si>
    <t>2L*6</t>
  </si>
  <si>
    <t>规格型号</t>
  </si>
  <si>
    <t>品牌</t>
  </si>
  <si>
    <t>大卫杜夫2000号雪茄（铝头）</t>
  </si>
  <si>
    <t>1*4</t>
  </si>
  <si>
    <t>大卫杜夫</t>
  </si>
  <si>
    <t>大卫杜夫2号（铝头）</t>
  </si>
  <si>
    <t>1*5</t>
  </si>
  <si>
    <t>科伊巴2号雪茄（纸头）</t>
  </si>
  <si>
    <t>科伊巴</t>
  </si>
  <si>
    <t>科伊巴2号雪茄（铝头）</t>
  </si>
  <si>
    <t>科伊巴2号（铝头）</t>
  </si>
  <si>
    <t>雪茄钳</t>
  </si>
  <si>
    <t>雪茄专用打火机</t>
  </si>
  <si>
    <t>HONEST</t>
  </si>
  <si>
    <t>爱丽牌加气瓶</t>
  </si>
  <si>
    <t>257c.c.</t>
  </si>
  <si>
    <t>爱丽牌</t>
  </si>
  <si>
    <t>红糖水</t>
  </si>
  <si>
    <t>1000g*12</t>
  </si>
  <si>
    <t>安歌</t>
  </si>
  <si>
    <t>无核橄榄</t>
  </si>
  <si>
    <t>140g</t>
  </si>
  <si>
    <t>宝鼎</t>
  </si>
  <si>
    <t>清水核橄榄</t>
  </si>
  <si>
    <t>甜红椒夹心油橄榄</t>
  </si>
  <si>
    <t>240g*12</t>
  </si>
  <si>
    <t>亿芭利无核青橄榄240G</t>
  </si>
  <si>
    <t>240G</t>
  </si>
  <si>
    <t>40g*80</t>
  </si>
  <si>
    <t>百事兴</t>
  </si>
  <si>
    <t>65g*60</t>
  </si>
  <si>
    <t>牛浪汉牛肉干</t>
  </si>
  <si>
    <t>60g*50</t>
  </si>
  <si>
    <t>牛浪汉</t>
  </si>
  <si>
    <t>开心果</t>
  </si>
  <si>
    <t>78g*80</t>
  </si>
  <si>
    <t>好日子</t>
  </si>
  <si>
    <t>怡口糖</t>
  </si>
  <si>
    <t>100颗</t>
  </si>
  <si>
    <t>泰国EQUAL</t>
  </si>
  <si>
    <t>aka什锦豆</t>
  </si>
  <si>
    <t>宜客</t>
  </si>
  <si>
    <t>奥利奥</t>
  </si>
  <si>
    <t>116g*24</t>
  </si>
  <si>
    <t>康师傅3+2</t>
  </si>
  <si>
    <t>125g*24</t>
  </si>
  <si>
    <t>康师傅</t>
  </si>
  <si>
    <t>爱护喷射忌廉奶油</t>
  </si>
  <si>
    <t>425g</t>
  </si>
  <si>
    <t>爱护喷射</t>
  </si>
  <si>
    <t>李派林急汁</t>
  </si>
  <si>
    <t>290ml</t>
  </si>
  <si>
    <t>李派林</t>
  </si>
  <si>
    <t>茉莉味糖浆</t>
  </si>
  <si>
    <t>700ml</t>
  </si>
  <si>
    <t>莫林</t>
  </si>
  <si>
    <t>荔枝味糖浆</t>
  </si>
  <si>
    <t>草莓味糖浆</t>
  </si>
  <si>
    <t>1L</t>
  </si>
  <si>
    <t>乐事薯片（不同口味）</t>
  </si>
  <si>
    <t>45g*50</t>
  </si>
  <si>
    <t>乐事</t>
  </si>
  <si>
    <t>上好佳薯片</t>
  </si>
  <si>
    <t>16g*100</t>
  </si>
  <si>
    <t>上好佳</t>
  </si>
  <si>
    <t>50g*20</t>
  </si>
  <si>
    <t>桶装方便面(麻辣/香辣/红烧/酸菜/香菇）</t>
  </si>
  <si>
    <t>1*12</t>
  </si>
  <si>
    <t>肉豆蔻粉</t>
  </si>
  <si>
    <t>500g</t>
  </si>
  <si>
    <t>味好美</t>
  </si>
  <si>
    <t>410g</t>
  </si>
  <si>
    <t>香一霸</t>
  </si>
  <si>
    <t>蔓越梅汁</t>
  </si>
  <si>
    <t>750ml</t>
  </si>
  <si>
    <t>FINE FOOD玉米花（甜味）</t>
  </si>
  <si>
    <t>100g</t>
  </si>
  <si>
    <t>怪味胡豆</t>
  </si>
  <si>
    <t>80g*100</t>
  </si>
  <si>
    <t>牛浪汉泡椒凤爪</t>
  </si>
  <si>
    <t>徐福记硬糖</t>
  </si>
  <si>
    <t>有友凤爪</t>
  </si>
  <si>
    <t>180g*40</t>
  </si>
  <si>
    <t>80g*60</t>
  </si>
  <si>
    <t>有友鸡翅</t>
  </si>
  <si>
    <t>120g</t>
  </si>
  <si>
    <t>陈麻花</t>
  </si>
  <si>
    <t>400g*20</t>
  </si>
  <si>
    <t>恰恰瓜子</t>
  </si>
  <si>
    <t>308g</t>
  </si>
  <si>
    <t>110g*22</t>
  </si>
  <si>
    <t>阿胶蜜枣</t>
  </si>
  <si>
    <t>248g*50</t>
  </si>
  <si>
    <t>羊角豆腐干</t>
  </si>
  <si>
    <t>130g*100</t>
  </si>
  <si>
    <t>老赵煮花生</t>
  </si>
  <si>
    <t>292g*35</t>
  </si>
  <si>
    <t>186g*50</t>
  </si>
  <si>
    <t>72g*100</t>
  </si>
  <si>
    <t>旺旺仙贝</t>
  </si>
  <si>
    <t>52g*20</t>
  </si>
  <si>
    <t>麻辣有友豆干</t>
  </si>
  <si>
    <t>90g*50</t>
  </si>
  <si>
    <t>有友</t>
  </si>
  <si>
    <t>绿箭口香糖</t>
  </si>
  <si>
    <t>1盒*20个</t>
  </si>
  <si>
    <t>绿箭</t>
  </si>
  <si>
    <t>可比克薯片</t>
  </si>
  <si>
    <t>60g*48</t>
  </si>
  <si>
    <t>正白方糖</t>
  </si>
  <si>
    <t>400g</t>
  </si>
  <si>
    <t>南瓜子</t>
  </si>
  <si>
    <t>48g*100</t>
  </si>
  <si>
    <t>盼盼法式软面包</t>
  </si>
  <si>
    <t>200g*16</t>
  </si>
  <si>
    <t>旺旺雪饼</t>
  </si>
  <si>
    <t>84g*20</t>
  </si>
  <si>
    <t>喜之郎吸果冻</t>
  </si>
  <si>
    <t>150g*30</t>
  </si>
  <si>
    <t>香飘飘奶茶</t>
  </si>
  <si>
    <t>80g*30</t>
  </si>
  <si>
    <t>真心瓜子</t>
  </si>
  <si>
    <t>130g</t>
  </si>
  <si>
    <t>力健开心果(好日子）</t>
  </si>
  <si>
    <t>75g</t>
  </si>
  <si>
    <t>干柠檬片</t>
  </si>
  <si>
    <t>珍珠豆</t>
  </si>
  <si>
    <t>900g*20</t>
  </si>
  <si>
    <t>奶粉精</t>
  </si>
  <si>
    <t>雀巢</t>
  </si>
  <si>
    <t>美国玉米</t>
  </si>
  <si>
    <t>15kg</t>
  </si>
  <si>
    <t>白糖</t>
  </si>
  <si>
    <t>阿尔卑斯糖</t>
  </si>
  <si>
    <t>陈皮糖</t>
  </si>
  <si>
    <t>通惠酸梅粉</t>
  </si>
  <si>
    <t>325g</t>
  </si>
  <si>
    <t>通惠</t>
  </si>
  <si>
    <t>蜂蜜柚子茶</t>
  </si>
  <si>
    <t>1150g</t>
  </si>
  <si>
    <t>宁夏枸杞</t>
  </si>
  <si>
    <t>50g</t>
  </si>
  <si>
    <t>两</t>
  </si>
  <si>
    <t>有友猪皮</t>
  </si>
  <si>
    <t>60g*60</t>
  </si>
  <si>
    <t>有友花生</t>
  </si>
  <si>
    <t>鱿鱼丝</t>
  </si>
  <si>
    <t>51g</t>
  </si>
  <si>
    <t>广帅爆米花椰子油</t>
  </si>
  <si>
    <t>24L</t>
  </si>
  <si>
    <t>金仑</t>
  </si>
  <si>
    <t>好日子腰果</t>
  </si>
  <si>
    <t>70g</t>
  </si>
  <si>
    <t>好日子杏仁</t>
  </si>
  <si>
    <t>88g</t>
  </si>
  <si>
    <t>凤梨果味粉</t>
  </si>
  <si>
    <t>沪豫佳</t>
  </si>
  <si>
    <t>椰浆</t>
  </si>
  <si>
    <t>400ml</t>
  </si>
  <si>
    <t>金快达浓</t>
  </si>
  <si>
    <t>曲奇饼干</t>
  </si>
  <si>
    <t>208g</t>
  </si>
  <si>
    <t>家乡鸡蛋</t>
  </si>
  <si>
    <t>皇冠丹麦牛油曲奇</t>
  </si>
  <si>
    <t>90g</t>
  </si>
  <si>
    <t>紫云英蜂蜜</t>
  </si>
  <si>
    <t>紫云英</t>
  </si>
  <si>
    <t>泡椒牛板筋</t>
  </si>
  <si>
    <t>泡椒臭干子</t>
  </si>
  <si>
    <t>什锦水果罐头</t>
  </si>
  <si>
    <t>850g</t>
  </si>
  <si>
    <t>士力架</t>
  </si>
  <si>
    <t>51g*24</t>
  </si>
  <si>
    <t>2.5KG</t>
  </si>
  <si>
    <t>话梅</t>
  </si>
  <si>
    <t>128g</t>
  </si>
  <si>
    <t>德芙巧克力</t>
  </si>
  <si>
    <t>43g*12块</t>
  </si>
  <si>
    <t>14g*16块</t>
  </si>
  <si>
    <t>好时巧克力</t>
  </si>
  <si>
    <t>15g*100</t>
  </si>
  <si>
    <t>金币巧克力</t>
  </si>
  <si>
    <t>碧根果</t>
  </si>
  <si>
    <t>150g</t>
  </si>
  <si>
    <t>90g*100包</t>
  </si>
  <si>
    <t xml:space="preserve">粒上皇 </t>
  </si>
  <si>
    <t>乐事薯片</t>
  </si>
  <si>
    <t>104g*24包</t>
  </si>
  <si>
    <t>干菊花茶</t>
  </si>
  <si>
    <t>苦荞茶</t>
  </si>
  <si>
    <t>260g</t>
  </si>
  <si>
    <t>爆米花玉米</t>
  </si>
  <si>
    <t>伯乐尝腰果</t>
  </si>
  <si>
    <t>81g</t>
  </si>
  <si>
    <t>美国玉米（进口）</t>
  </si>
  <si>
    <t>22.5kg</t>
  </si>
  <si>
    <t>干玫瑰花</t>
  </si>
  <si>
    <t>清风薄荷糖</t>
  </si>
  <si>
    <t>好吃点散装饼干</t>
  </si>
  <si>
    <t>麦利郎小面包</t>
  </si>
  <si>
    <t>怡宝350ml  1*24</t>
  </si>
  <si>
    <t>重庆特色小吃</t>
  </si>
  <si>
    <t>套</t>
  </si>
  <si>
    <t>怡宝矿泉水</t>
  </si>
  <si>
    <t>1*4*4.5L</t>
  </si>
  <si>
    <t>哇哈哈AD钙</t>
  </si>
  <si>
    <t>1*4*6*220g</t>
  </si>
  <si>
    <t>王中王火腿肠</t>
  </si>
  <si>
    <t>1*35g</t>
  </si>
  <si>
    <t>根</t>
  </si>
  <si>
    <t>哇哈哈桂圆莲子八宝粥</t>
  </si>
  <si>
    <t>1*12瓶*360g</t>
  </si>
  <si>
    <t>AIXI无糖薄荷糖</t>
  </si>
  <si>
    <t>1*750g</t>
  </si>
  <si>
    <t>1*160g</t>
  </si>
  <si>
    <t>水煮花生</t>
  </si>
  <si>
    <t>1*268g</t>
  </si>
  <si>
    <t>娃哈哈乳酸菌</t>
  </si>
  <si>
    <t>1*8*5*100ml</t>
  </si>
  <si>
    <t>有友豆干</t>
  </si>
  <si>
    <t>1*90g</t>
  </si>
  <si>
    <t>卫龙辣条</t>
  </si>
  <si>
    <t>1*10包*65g</t>
  </si>
  <si>
    <t>百事可乐（听装）</t>
  </si>
  <si>
    <t>330ml*24听</t>
  </si>
  <si>
    <t>百事</t>
  </si>
  <si>
    <t>百事可乐(小瓶）</t>
  </si>
  <si>
    <t>600ml*24瓶</t>
  </si>
  <si>
    <t>百事可乐</t>
  </si>
  <si>
    <t>七喜</t>
  </si>
  <si>
    <t>1.25L*12瓶</t>
  </si>
  <si>
    <t>七喜(听装）</t>
  </si>
  <si>
    <t>脉动</t>
  </si>
  <si>
    <t>1*15P</t>
  </si>
  <si>
    <t>王老吉</t>
  </si>
  <si>
    <t>310ml*24听</t>
  </si>
  <si>
    <t>红牛</t>
  </si>
  <si>
    <t>250ml*24听</t>
  </si>
  <si>
    <t>依云矿泉水</t>
  </si>
  <si>
    <t>500ml*24瓶</t>
  </si>
  <si>
    <t>纽卡索</t>
  </si>
  <si>
    <t>330ml*24瓶</t>
  </si>
  <si>
    <t>农夫山泉矿泉水</t>
  </si>
  <si>
    <t>380ML*24瓶</t>
  </si>
  <si>
    <t>550ML*24瓶</t>
  </si>
  <si>
    <t>1.5L*12瓶</t>
  </si>
  <si>
    <t>5L*4瓶</t>
  </si>
  <si>
    <t>巴黎水原味</t>
  </si>
  <si>
    <t>圣培露天然有汽矿泉水</t>
  </si>
  <si>
    <t>250ml*6瓶</t>
  </si>
  <si>
    <t>San pellegrino</t>
  </si>
  <si>
    <t>750ml*12瓶</t>
  </si>
  <si>
    <t>屈臣氏苏打水</t>
  </si>
  <si>
    <t>屈臣氏</t>
  </si>
  <si>
    <t>屈臣氏干姜水</t>
  </si>
  <si>
    <t>屈臣氏汤力水</t>
  </si>
  <si>
    <t>屈臣氏浓缩青柠汁</t>
  </si>
  <si>
    <t>都乐番茄汁</t>
  </si>
  <si>
    <t>都乐</t>
  </si>
  <si>
    <t>汇源番茄汁</t>
  </si>
  <si>
    <t>1L*12盒</t>
  </si>
  <si>
    <t>汇源</t>
  </si>
  <si>
    <t>汇源水蜜桃汁</t>
  </si>
  <si>
    <t>椰奶</t>
  </si>
  <si>
    <t>椰树</t>
  </si>
  <si>
    <t>245ml*24瓶</t>
  </si>
  <si>
    <t>听装旺仔牛奶</t>
  </si>
  <si>
    <t>旺旺</t>
  </si>
  <si>
    <t>555ml*24瓶</t>
  </si>
  <si>
    <t>怡宝</t>
  </si>
  <si>
    <t>康师傅绿茶</t>
  </si>
  <si>
    <t>500ml*15瓶</t>
  </si>
  <si>
    <t>康师傅矿泉水</t>
  </si>
  <si>
    <t>550ml*12瓶</t>
  </si>
  <si>
    <t>果粒橙</t>
  </si>
  <si>
    <t>担担面</t>
  </si>
  <si>
    <t>189g*20袋</t>
  </si>
  <si>
    <t>红烧牛肉面</t>
  </si>
  <si>
    <t>老坛酸菜牛肉面</t>
  </si>
  <si>
    <t>重庆小面</t>
  </si>
  <si>
    <t>杂酱面</t>
  </si>
  <si>
    <t>三鲜面</t>
  </si>
  <si>
    <t>燃面</t>
  </si>
  <si>
    <t>99g*20袋</t>
  </si>
  <si>
    <t>抄微火锅</t>
  </si>
  <si>
    <t>430g*18袋</t>
  </si>
  <si>
    <t>抄微火锅+米饭</t>
  </si>
  <si>
    <t>351g*16袋</t>
  </si>
  <si>
    <t>物料名称</t>
  </si>
  <si>
    <t>干碱面</t>
  </si>
  <si>
    <t>2KG/把</t>
  </si>
  <si>
    <t>狮子头</t>
  </si>
  <si>
    <t>2.5KG*4包</t>
  </si>
  <si>
    <t>肉宝王（瑞可莱）</t>
  </si>
  <si>
    <t>500g/盒</t>
  </si>
  <si>
    <t>幺麻子藤椒捞汁</t>
  </si>
  <si>
    <t>1.2KG*12袋</t>
  </si>
  <si>
    <t>甘达橄榄油</t>
  </si>
  <si>
    <t>1L∕12瓶</t>
  </si>
  <si>
    <t>毛砂仁</t>
  </si>
  <si>
    <t>李锦记海鲜酱</t>
  </si>
  <si>
    <t>240g∕瓶</t>
  </si>
  <si>
    <t>李锦记排骨酱</t>
  </si>
  <si>
    <t>李锦记柱候酱</t>
  </si>
  <si>
    <t>李锦记财神蚝油</t>
  </si>
  <si>
    <t>7kg∕桶</t>
  </si>
  <si>
    <t>李锦记财神蚝油（瓶）</t>
  </si>
  <si>
    <t>907g∕瓶</t>
  </si>
  <si>
    <t>家乐辣鲜露</t>
  </si>
  <si>
    <t>448ml/瓶</t>
  </si>
  <si>
    <t>味好美蓝莓顶料</t>
  </si>
  <si>
    <t>1KG/瓶</t>
  </si>
  <si>
    <t>力可枸杞枇杷蜂蜜</t>
  </si>
  <si>
    <t>双汇脆皮肠（开花）</t>
  </si>
  <si>
    <t>210g*20袋</t>
  </si>
  <si>
    <t>去皮花生碎</t>
  </si>
  <si>
    <t>灵香草</t>
  </si>
  <si>
    <t>爱果士杏果酱</t>
  </si>
  <si>
    <t>方便面面饼</t>
  </si>
  <si>
    <t>1*50个</t>
  </si>
  <si>
    <t>糯米猪肉丸</t>
  </si>
  <si>
    <t>香橙布丁粉</t>
  </si>
  <si>
    <t>1*1000g</t>
  </si>
  <si>
    <t>牛肉清汤粉</t>
  </si>
  <si>
    <t>1*600g</t>
  </si>
  <si>
    <t>鲍鱼素</t>
  </si>
  <si>
    <t>钵钵鸡调料</t>
  </si>
  <si>
    <t>8斤/桶</t>
  </si>
  <si>
    <t>顿可芝麻香油</t>
  </si>
  <si>
    <t>4.5L/桶</t>
  </si>
  <si>
    <t>印度特辣魔鬼海椒皮</t>
  </si>
  <si>
    <t>海霸王千面豆腐</t>
  </si>
  <si>
    <t>三全花卷</t>
  </si>
  <si>
    <t>1.5KG*4袋</t>
  </si>
  <si>
    <t>去皮巴沙鱼柳</t>
  </si>
  <si>
    <t>带皮巴沙鱼柳</t>
  </si>
  <si>
    <t>味好美蓝莓颗粒果酱</t>
  </si>
  <si>
    <t>1*240粒</t>
  </si>
  <si>
    <t>鑫利墨鱼仔</t>
  </si>
  <si>
    <t>龙凤汤圆（大）</t>
  </si>
  <si>
    <t>儿童牛排</t>
  </si>
  <si>
    <t>130g/块</t>
  </si>
  <si>
    <t>粉丝贝</t>
  </si>
  <si>
    <t>1*100个</t>
  </si>
  <si>
    <t>家乐鸡精</t>
  </si>
  <si>
    <t>五得利低筋面粉</t>
  </si>
  <si>
    <t>1*50斤</t>
  </si>
  <si>
    <t>素魔芋</t>
  </si>
  <si>
    <t>豌豆淀粉</t>
  </si>
  <si>
    <t>1*10斤</t>
  </si>
  <si>
    <t>涪陵榨菜</t>
  </si>
  <si>
    <t>1件*20斤</t>
  </si>
  <si>
    <t>糖粉</t>
  </si>
  <si>
    <t>家乐金酸汤酱</t>
  </si>
  <si>
    <t>960g*6瓶</t>
  </si>
  <si>
    <t>鳕鱼罐头</t>
  </si>
  <si>
    <t>227g*24听</t>
  </si>
  <si>
    <t>高弹素</t>
  </si>
  <si>
    <t>1000g*20袋</t>
  </si>
  <si>
    <t>浓汤宝</t>
  </si>
  <si>
    <t>黑胡椒汁</t>
  </si>
  <si>
    <t>2.3L*2桶</t>
  </si>
  <si>
    <t>日式味淋汁</t>
  </si>
  <si>
    <t>1.8L*6桶</t>
  </si>
  <si>
    <t>甜辣酱</t>
  </si>
  <si>
    <t>730ml*12瓶</t>
  </si>
  <si>
    <t>烧鳗汁</t>
  </si>
  <si>
    <t>国产葵田醋</t>
  </si>
  <si>
    <t>1*18L</t>
  </si>
  <si>
    <t>是拉差</t>
  </si>
  <si>
    <t>570ML*12瓶</t>
  </si>
  <si>
    <t>琥珀桃仁</t>
  </si>
  <si>
    <t>1袋*2.5KG</t>
  </si>
  <si>
    <t>干竹荪</t>
  </si>
  <si>
    <t>500g*6盒</t>
  </si>
  <si>
    <t>红糖锅盔</t>
  </si>
  <si>
    <t>360g*16袋</t>
  </si>
  <si>
    <t>撒尿牛肉丸</t>
  </si>
  <si>
    <t>精品菜仔油</t>
  </si>
  <si>
    <t>1*40斤</t>
  </si>
  <si>
    <t>方竹笋（干野生）</t>
  </si>
  <si>
    <t>家乐浓缩鸡汁</t>
  </si>
  <si>
    <t>鱼松粉</t>
  </si>
  <si>
    <t>黄花（精品干）</t>
  </si>
  <si>
    <t>精品杏仁末</t>
  </si>
  <si>
    <t>李锦记蒸鱼鼓油</t>
  </si>
  <si>
    <t>广东南乳汁</t>
  </si>
  <si>
    <t>香辣蘸料</t>
  </si>
  <si>
    <t>胡椒粒</t>
  </si>
  <si>
    <t>400g*瓶</t>
  </si>
  <si>
    <t>毕拨</t>
  </si>
  <si>
    <t>千里香</t>
  </si>
  <si>
    <t>泰森鸡排</t>
  </si>
  <si>
    <t>酥炸鸡柳</t>
  </si>
  <si>
    <t>0.9KG*10包</t>
  </si>
  <si>
    <t>三全椒香酥肉</t>
  </si>
  <si>
    <t>老干妈豆豉</t>
  </si>
  <si>
    <t>280g*24瓶</t>
  </si>
  <si>
    <t>红苕粉条</t>
  </si>
  <si>
    <t>安琪酵母（低糖）</t>
  </si>
  <si>
    <t>甜根子</t>
  </si>
  <si>
    <t>番石榴糖浆</t>
  </si>
  <si>
    <t>1L/瓶</t>
  </si>
  <si>
    <t>胖子麻辣鱼佐料</t>
  </si>
  <si>
    <t>180g*40袋</t>
  </si>
  <si>
    <t>葵田寿司醋</t>
  </si>
  <si>
    <t>200ML/瓶</t>
  </si>
  <si>
    <t>鳗鱼汁</t>
  </si>
  <si>
    <t>1.8Lx6桶</t>
  </si>
  <si>
    <t>味好美草莓果酱</t>
  </si>
  <si>
    <t>佳之味原味猪肉松</t>
  </si>
  <si>
    <t>生蚝</t>
  </si>
  <si>
    <t>120个/件</t>
  </si>
  <si>
    <t>麻得倒花椒酱</t>
  </si>
  <si>
    <t>220g/瓶</t>
  </si>
  <si>
    <t>家乐金汤汁</t>
  </si>
  <si>
    <t>百利可可粉</t>
  </si>
  <si>
    <t>发鱼肚</t>
  </si>
  <si>
    <t>绿色毛肚</t>
  </si>
  <si>
    <t>130g/包</t>
  </si>
  <si>
    <t>冰鲜鲍鱼</t>
  </si>
  <si>
    <t>95-105个头</t>
  </si>
  <si>
    <t>草莓味酸奶</t>
  </si>
  <si>
    <t>100g*96杯</t>
  </si>
  <si>
    <t>家乐鸡粉调味料</t>
  </si>
  <si>
    <t>2KG/罐</t>
  </si>
  <si>
    <t>家乐鲜麻辣鲜露</t>
  </si>
  <si>
    <t>蒙牛优牧冰淇淋</t>
  </si>
  <si>
    <t>4KG/桶</t>
  </si>
  <si>
    <t>伊利桶装冰淇淋</t>
  </si>
  <si>
    <t>3.5KG/桶</t>
  </si>
  <si>
    <t>家乐蒸鲜鼓油</t>
  </si>
  <si>
    <t>2KG/桶</t>
  </si>
  <si>
    <t>冻蟹</t>
  </si>
  <si>
    <t>8斤/件</t>
  </si>
  <si>
    <t>黑桃肉</t>
  </si>
  <si>
    <t>郡把</t>
  </si>
  <si>
    <t>香辣翅根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</si>
</sst>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5">
    <font>
      <sz val="12"/>
      <name val="宋体"/>
      <charset val="134"/>
    </font>
    <font>
      <b/>
      <sz val="14"/>
      <name val="方正仿宋_GBK"/>
      <charset val="134"/>
    </font>
    <font>
      <b/>
      <sz val="10"/>
      <name val="方正仿宋_GBK"/>
      <charset val="134"/>
    </font>
    <font>
      <b/>
      <sz val="10"/>
      <color rgb="FF000000"/>
      <name val="方正仿宋_GBK"/>
      <charset val="134"/>
    </font>
    <font>
      <sz val="10"/>
      <name val="方正仿宋_GBK"/>
      <charset val="134"/>
    </font>
    <font>
      <sz val="10"/>
      <color rgb="FF000000"/>
      <name val="方正仿宋_GBK"/>
      <charset val="134"/>
    </font>
    <font>
      <b/>
      <sz val="12"/>
      <name val="方正仿宋_GBK"/>
      <charset val="134"/>
    </font>
    <font>
      <sz val="10"/>
      <color rgb="FFFF0000"/>
      <name val="方正仿宋_GBK"/>
      <charset val="134"/>
    </font>
    <font>
      <sz val="12"/>
      <color rgb="FF000000"/>
      <name val="方正仿宋_GBK"/>
      <charset val="134"/>
    </font>
    <font>
      <sz val="12"/>
      <color rgb="FFFF0000"/>
      <name val="宋体"/>
      <charset val="134"/>
    </font>
    <font>
      <sz val="11"/>
      <color rgb="FF000000"/>
      <name val="宋体"/>
      <charset val="134"/>
    </font>
    <font>
      <sz val="9"/>
      <name val="Arial"/>
      <charset val="0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0"/>
    </font>
  </fonts>
  <fills count="38">
    <fill>
      <patternFill patternType="none"/>
    </fill>
    <fill>
      <patternFill patternType="gray125"/>
    </fill>
    <fill>
      <patternFill patternType="solid">
        <fgColor theme="5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2" borderId="8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7" fillId="16" borderId="11" applyNumberFormat="0" applyAlignment="0" applyProtection="0">
      <alignment vertical="center"/>
    </xf>
    <xf numFmtId="0" fontId="28" fillId="16" borderId="7" applyNumberFormat="0" applyAlignment="0" applyProtection="0">
      <alignment vertical="center"/>
    </xf>
    <xf numFmtId="0" fontId="29" fillId="17" borderId="1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176" fontId="3" fillId="4" borderId="3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9" fontId="4" fillId="5" borderId="3" xfId="0" applyNumberFormat="1" applyFont="1" applyFill="1" applyBorder="1" applyAlignment="1">
      <alignment horizontal="center" vertical="center"/>
    </xf>
    <xf numFmtId="176" fontId="4" fillId="5" borderId="3" xfId="0" applyNumberFormat="1" applyFont="1" applyFill="1" applyBorder="1" applyAlignment="1">
      <alignment horizontal="center" vertical="center"/>
    </xf>
    <xf numFmtId="177" fontId="5" fillId="5" borderId="3" xfId="0" applyNumberFormat="1" applyFont="1" applyFill="1" applyBorder="1" applyAlignment="1">
      <alignment horizontal="center" vertical="center" wrapText="1"/>
    </xf>
    <xf numFmtId="176" fontId="5" fillId="5" borderId="3" xfId="0" applyNumberFormat="1" applyFont="1" applyFill="1" applyBorder="1" applyAlignment="1">
      <alignment horizontal="center" vertical="center" wrapText="1"/>
    </xf>
    <xf numFmtId="0" fontId="4" fillId="5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3" xfId="0" applyNumberFormat="1" applyFill="1" applyBorder="1" applyAlignment="1">
      <alignment horizontal="center" vertical="center"/>
    </xf>
    <xf numFmtId="176" fontId="0" fillId="6" borderId="3" xfId="0" applyNumberFormat="1" applyFill="1" applyBorder="1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Fill="1" applyBorder="1">
      <alignment vertical="center"/>
    </xf>
    <xf numFmtId="176" fontId="5" fillId="5" borderId="3" xfId="0" applyNumberFormat="1" applyFont="1" applyFill="1" applyBorder="1" applyAlignment="1">
      <alignment horizontal="center" vertical="center"/>
    </xf>
    <xf numFmtId="176" fontId="0" fillId="6" borderId="3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9" fontId="5" fillId="5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6" fontId="5" fillId="6" borderId="3" xfId="0" applyNumberFormat="1" applyFon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176" fontId="8" fillId="6" borderId="3" xfId="0" applyNumberFormat="1" applyFont="1" applyFill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0" fontId="9" fillId="0" borderId="0" xfId="0" applyFo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177" fontId="2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9" fontId="7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9" fontId="5" fillId="5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177" fontId="0" fillId="0" borderId="3" xfId="0" applyNumberFormat="1" applyFill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/>
    </xf>
    <xf numFmtId="0" fontId="0" fillId="0" borderId="3" xfId="0" applyFont="1" applyBorder="1">
      <alignment vertical="center"/>
    </xf>
    <xf numFmtId="177" fontId="5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6" fontId="4" fillId="5" borderId="3" xfId="0" applyNumberFormat="1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177" fontId="7" fillId="5" borderId="3" xfId="0" applyNumberFormat="1" applyFont="1" applyFill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zoomScale="115" zoomScaleNormal="115" workbookViewId="0">
      <selection activeCell="D3" sqref="D3"/>
    </sheetView>
  </sheetViews>
  <sheetFormatPr defaultColWidth="8.66666666666667" defaultRowHeight="14.25" outlineLevelCol="3"/>
  <cols>
    <col min="2" max="3" width="15.15" style="45" customWidth="1"/>
    <col min="4" max="4" width="18.475" style="45" customWidth="1"/>
  </cols>
  <sheetData>
    <row r="1" ht="49" customHeight="1" spans="1:4">
      <c r="A1" s="98" t="s">
        <v>0</v>
      </c>
      <c r="B1" s="99"/>
      <c r="C1" s="99"/>
      <c r="D1" s="100"/>
    </row>
    <row r="2" ht="42" customHeight="1" spans="1:4">
      <c r="A2" s="101" t="s">
        <v>1</v>
      </c>
      <c r="B2" s="101" t="s">
        <v>2</v>
      </c>
      <c r="C2" s="102" t="s">
        <v>3</v>
      </c>
      <c r="D2" s="102" t="s">
        <v>4</v>
      </c>
    </row>
    <row r="3" ht="27" customHeight="1" spans="1:4">
      <c r="A3" s="18">
        <v>1</v>
      </c>
      <c r="B3" s="18" t="s">
        <v>5</v>
      </c>
      <c r="C3" s="103">
        <f>'1-干副1'!H553</f>
        <v>1918998.21666667</v>
      </c>
      <c r="D3" s="103"/>
    </row>
    <row r="4" ht="27" customHeight="1" spans="1:4">
      <c r="A4" s="18">
        <v>2</v>
      </c>
      <c r="B4" s="18" t="s">
        <v>6</v>
      </c>
      <c r="C4" s="103">
        <f>'2-干副2'!H235</f>
        <v>658188.041111111</v>
      </c>
      <c r="D4" s="103"/>
    </row>
    <row r="5" ht="27" customHeight="1" spans="1:4">
      <c r="A5" s="18">
        <v>3</v>
      </c>
      <c r="B5" s="18" t="s">
        <v>7</v>
      </c>
      <c r="C5" s="103">
        <f>'3-冻品类'!H165</f>
        <v>1631765.04</v>
      </c>
      <c r="D5" s="103"/>
    </row>
    <row r="6" ht="27" customHeight="1" spans="1:4">
      <c r="A6" s="18">
        <v>4</v>
      </c>
      <c r="B6" s="18" t="s">
        <v>8</v>
      </c>
      <c r="C6" s="103">
        <f>'4-奶制品'!H10</f>
        <v>371296.2</v>
      </c>
      <c r="D6" s="103"/>
    </row>
    <row r="7" ht="27" customHeight="1" spans="1:4">
      <c r="A7" s="18">
        <v>5</v>
      </c>
      <c r="B7" s="18" t="s">
        <v>9</v>
      </c>
      <c r="C7" s="103">
        <f>'5-饮料类'!H11</f>
        <v>528060.5</v>
      </c>
      <c r="D7" s="103"/>
    </row>
    <row r="8" ht="27" customHeight="1" spans="1:4">
      <c r="A8" s="18">
        <v>6</v>
      </c>
      <c r="B8" s="18" t="s">
        <v>10</v>
      </c>
      <c r="C8" s="103">
        <f>'6-小食品类'!I163</f>
        <v>31185.8808333333</v>
      </c>
      <c r="D8" s="103"/>
    </row>
    <row r="9" ht="27" customHeight="1" spans="1:4">
      <c r="A9" s="18">
        <v>7</v>
      </c>
      <c r="B9" s="18" t="s">
        <v>11</v>
      </c>
      <c r="C9" s="103">
        <f>'7-VIP餐厅餐料'!H103</f>
        <v>712220.623333334</v>
      </c>
      <c r="D9" s="103"/>
    </row>
    <row r="10" ht="27" customHeight="1" spans="1:4">
      <c r="A10" s="18" t="s">
        <v>12</v>
      </c>
      <c r="B10" s="18"/>
      <c r="C10" s="103">
        <f>SUM(C3:C9)</f>
        <v>5851714.50194445</v>
      </c>
      <c r="D10" s="103"/>
    </row>
    <row r="11" ht="32" hidden="1" customHeight="1" spans="1:4">
      <c r="A11" s="18" t="s">
        <v>13</v>
      </c>
      <c r="B11" s="18"/>
      <c r="C11" s="75" t="e">
        <f>C10/#REF!</f>
        <v>#REF!</v>
      </c>
      <c r="D11" s="75" t="e">
        <f>D10/#REF!</f>
        <v>#REF!</v>
      </c>
    </row>
  </sheetData>
  <mergeCells count="3">
    <mergeCell ref="A1:D1"/>
    <mergeCell ref="A10:B10"/>
    <mergeCell ref="A11:B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3"/>
  <sheetViews>
    <sheetView zoomScale="130" zoomScaleNormal="130" workbookViewId="0">
      <pane ySplit="2" topLeftCell="A536" activePane="bottomLeft" state="frozen"/>
      <selection/>
      <selection pane="bottomLeft" activeCell="H553" sqref="H553"/>
    </sheetView>
  </sheetViews>
  <sheetFormatPr defaultColWidth="8.66666666666667" defaultRowHeight="14.25"/>
  <cols>
    <col min="1" max="1" width="6.63333333333333" style="45" customWidth="1"/>
    <col min="2" max="2" width="19.9" style="77" customWidth="1"/>
    <col min="3" max="3" width="5.19166666666667" style="45" customWidth="1"/>
    <col min="4" max="4" width="10.1916666666667" style="45" customWidth="1"/>
    <col min="5" max="5" width="5.29166666666667" style="45" customWidth="1"/>
    <col min="6" max="6" width="9.50833333333333" style="78" customWidth="1"/>
    <col min="7" max="7" width="8.825" style="45" customWidth="1"/>
    <col min="8" max="9" width="10.5" style="79" customWidth="1"/>
    <col min="10" max="10" width="12.6666666666667"/>
  </cols>
  <sheetData>
    <row r="1" ht="24" customHeight="1" spans="1:10">
      <c r="A1" s="46" t="s">
        <v>5</v>
      </c>
      <c r="B1" s="46"/>
      <c r="C1" s="46"/>
      <c r="D1" s="46"/>
      <c r="E1" s="46"/>
      <c r="F1" s="46"/>
      <c r="G1" s="46"/>
      <c r="H1" s="46"/>
      <c r="I1" s="46"/>
      <c r="J1" s="46"/>
    </row>
    <row r="2" ht="27" spans="1:10">
      <c r="A2" s="66" t="s">
        <v>1</v>
      </c>
      <c r="B2" s="66" t="s">
        <v>14</v>
      </c>
      <c r="C2" s="66" t="s">
        <v>15</v>
      </c>
      <c r="D2" s="66" t="s">
        <v>16</v>
      </c>
      <c r="E2" s="66" t="s">
        <v>17</v>
      </c>
      <c r="F2" s="67" t="s">
        <v>18</v>
      </c>
      <c r="G2" s="8" t="s">
        <v>19</v>
      </c>
      <c r="H2" s="9" t="s">
        <v>3</v>
      </c>
      <c r="I2" s="9" t="s">
        <v>20</v>
      </c>
      <c r="J2" s="9" t="s">
        <v>4</v>
      </c>
    </row>
    <row r="3" spans="1:10">
      <c r="A3" s="80">
        <v>1</v>
      </c>
      <c r="B3" s="80" t="s">
        <v>21</v>
      </c>
      <c r="C3" s="81">
        <v>9</v>
      </c>
      <c r="D3" s="80" t="s">
        <v>22</v>
      </c>
      <c r="E3" s="80" t="s">
        <v>23</v>
      </c>
      <c r="F3" s="82">
        <v>10852</v>
      </c>
      <c r="G3" s="83">
        <v>1.5</v>
      </c>
      <c r="H3" s="83">
        <f t="shared" ref="H3:H12" si="0">G3*F3</f>
        <v>16278</v>
      </c>
      <c r="I3" s="33"/>
      <c r="J3" s="19"/>
    </row>
    <row r="4" spans="1:10">
      <c r="A4" s="84">
        <v>2</v>
      </c>
      <c r="B4" s="84" t="s">
        <v>24</v>
      </c>
      <c r="C4" s="85">
        <v>13</v>
      </c>
      <c r="D4" s="85" t="s">
        <v>25</v>
      </c>
      <c r="E4" s="85" t="s">
        <v>25</v>
      </c>
      <c r="F4" s="86">
        <v>131</v>
      </c>
      <c r="G4" s="33">
        <v>7</v>
      </c>
      <c r="H4" s="33">
        <f t="shared" si="0"/>
        <v>917</v>
      </c>
      <c r="I4" s="33"/>
      <c r="J4" s="19"/>
    </row>
    <row r="5" spans="1:10">
      <c r="A5" s="84">
        <v>3</v>
      </c>
      <c r="B5" s="84" t="s">
        <v>26</v>
      </c>
      <c r="C5" s="85">
        <v>13</v>
      </c>
      <c r="D5" s="84" t="s">
        <v>27</v>
      </c>
      <c r="E5" s="85" t="s">
        <v>23</v>
      </c>
      <c r="F5" s="86">
        <v>1000</v>
      </c>
      <c r="G5" s="33">
        <v>7.9</v>
      </c>
      <c r="H5" s="33">
        <f t="shared" si="0"/>
        <v>7900</v>
      </c>
      <c r="I5" s="33"/>
      <c r="J5" s="19"/>
    </row>
    <row r="6" spans="1:10">
      <c r="A6" s="84">
        <v>4</v>
      </c>
      <c r="B6" s="84" t="s">
        <v>28</v>
      </c>
      <c r="C6" s="85">
        <v>13</v>
      </c>
      <c r="D6" s="84" t="s">
        <v>27</v>
      </c>
      <c r="E6" s="85" t="s">
        <v>23</v>
      </c>
      <c r="F6" s="86">
        <v>500</v>
      </c>
      <c r="G6" s="33">
        <v>15.5</v>
      </c>
      <c r="H6" s="33">
        <f t="shared" si="0"/>
        <v>7750</v>
      </c>
      <c r="I6" s="33"/>
      <c r="J6" s="19"/>
    </row>
    <row r="7" spans="1:10">
      <c r="A7" s="84">
        <v>5</v>
      </c>
      <c r="B7" s="84" t="s">
        <v>29</v>
      </c>
      <c r="C7" s="85">
        <v>13</v>
      </c>
      <c r="D7" s="84" t="s">
        <v>30</v>
      </c>
      <c r="E7" s="84" t="s">
        <v>31</v>
      </c>
      <c r="F7" s="87">
        <v>418</v>
      </c>
      <c r="G7" s="33">
        <v>6.5</v>
      </c>
      <c r="H7" s="33">
        <f t="shared" si="0"/>
        <v>2717</v>
      </c>
      <c r="I7" s="33"/>
      <c r="J7" s="19"/>
    </row>
    <row r="8" spans="1:10">
      <c r="A8" s="84">
        <v>6</v>
      </c>
      <c r="B8" s="84" t="s">
        <v>32</v>
      </c>
      <c r="C8" s="85">
        <v>13</v>
      </c>
      <c r="D8" s="84" t="s">
        <v>33</v>
      </c>
      <c r="E8" s="84" t="s">
        <v>31</v>
      </c>
      <c r="F8" s="87">
        <v>1806</v>
      </c>
      <c r="G8" s="33">
        <v>3.6</v>
      </c>
      <c r="H8" s="33">
        <f t="shared" si="0"/>
        <v>6501.6</v>
      </c>
      <c r="I8" s="33"/>
      <c r="J8" s="19"/>
    </row>
    <row r="9" spans="1:10">
      <c r="A9" s="84">
        <v>7</v>
      </c>
      <c r="B9" s="84" t="s">
        <v>34</v>
      </c>
      <c r="C9" s="85">
        <v>13</v>
      </c>
      <c r="D9" s="84" t="s">
        <v>35</v>
      </c>
      <c r="E9" s="84" t="s">
        <v>31</v>
      </c>
      <c r="F9" s="87">
        <v>1473</v>
      </c>
      <c r="G9" s="33">
        <v>6</v>
      </c>
      <c r="H9" s="33">
        <f t="shared" si="0"/>
        <v>8838</v>
      </c>
      <c r="I9" s="33"/>
      <c r="J9" s="19"/>
    </row>
    <row r="10" spans="1:10">
      <c r="A10" s="84">
        <v>8</v>
      </c>
      <c r="B10" s="84" t="s">
        <v>36</v>
      </c>
      <c r="C10" s="85">
        <v>13</v>
      </c>
      <c r="D10" s="85" t="s">
        <v>37</v>
      </c>
      <c r="E10" s="85" t="s">
        <v>38</v>
      </c>
      <c r="F10" s="86">
        <v>55</v>
      </c>
      <c r="G10" s="33">
        <v>18</v>
      </c>
      <c r="H10" s="33">
        <f t="shared" si="0"/>
        <v>990</v>
      </c>
      <c r="I10" s="33"/>
      <c r="J10" s="19"/>
    </row>
    <row r="11" spans="1:10">
      <c r="A11" s="84">
        <v>9</v>
      </c>
      <c r="B11" s="84" t="s">
        <v>39</v>
      </c>
      <c r="C11" s="85">
        <v>13</v>
      </c>
      <c r="D11" s="84" t="s">
        <v>40</v>
      </c>
      <c r="E11" s="85" t="s">
        <v>38</v>
      </c>
      <c r="F11" s="86">
        <f>41+478</f>
        <v>519</v>
      </c>
      <c r="G11" s="33">
        <v>21.2</v>
      </c>
      <c r="H11" s="33">
        <f t="shared" si="0"/>
        <v>11002.8</v>
      </c>
      <c r="I11" s="33"/>
      <c r="J11" s="19"/>
    </row>
    <row r="12" s="65" customFormat="1" spans="1:10">
      <c r="A12" s="84">
        <v>10</v>
      </c>
      <c r="B12" s="84" t="s">
        <v>41</v>
      </c>
      <c r="C12" s="85">
        <v>13</v>
      </c>
      <c r="D12" s="85" t="s">
        <v>42</v>
      </c>
      <c r="E12" s="85" t="s">
        <v>38</v>
      </c>
      <c r="F12" s="86">
        <v>965</v>
      </c>
      <c r="G12" s="33">
        <v>15.8</v>
      </c>
      <c r="H12" s="33">
        <f t="shared" ref="H12:H43" si="1">G12*F12</f>
        <v>15247</v>
      </c>
      <c r="I12" s="33"/>
      <c r="J12" s="69"/>
    </row>
    <row r="13" spans="1:10">
      <c r="A13" s="84">
        <v>11</v>
      </c>
      <c r="B13" s="84" t="s">
        <v>43</v>
      </c>
      <c r="C13" s="85">
        <v>9</v>
      </c>
      <c r="D13" s="85" t="s">
        <v>44</v>
      </c>
      <c r="E13" s="85" t="s">
        <v>31</v>
      </c>
      <c r="F13" s="87">
        <f>511+58</f>
        <v>569</v>
      </c>
      <c r="G13" s="33">
        <v>13.5</v>
      </c>
      <c r="H13" s="33">
        <f t="shared" si="1"/>
        <v>7681.5</v>
      </c>
      <c r="I13" s="33"/>
      <c r="J13" s="19"/>
    </row>
    <row r="14" spans="1:10">
      <c r="A14" s="84">
        <v>12</v>
      </c>
      <c r="B14" s="84" t="s">
        <v>45</v>
      </c>
      <c r="C14" s="85">
        <v>9</v>
      </c>
      <c r="D14" s="84" t="s">
        <v>46</v>
      </c>
      <c r="E14" s="85" t="s">
        <v>38</v>
      </c>
      <c r="F14" s="86">
        <v>20</v>
      </c>
      <c r="G14" s="33">
        <v>75</v>
      </c>
      <c r="H14" s="33">
        <f t="shared" si="1"/>
        <v>1500</v>
      </c>
      <c r="I14" s="33"/>
      <c r="J14" s="19"/>
    </row>
    <row r="15" spans="1:10">
      <c r="A15" s="84">
        <v>13</v>
      </c>
      <c r="B15" s="84" t="s">
        <v>47</v>
      </c>
      <c r="C15" s="85">
        <v>9</v>
      </c>
      <c r="D15" s="84" t="s">
        <v>33</v>
      </c>
      <c r="E15" s="85" t="s">
        <v>31</v>
      </c>
      <c r="F15" s="86">
        <v>50</v>
      </c>
      <c r="G15" s="33">
        <v>25</v>
      </c>
      <c r="H15" s="33">
        <f t="shared" si="1"/>
        <v>1250</v>
      </c>
      <c r="I15" s="33"/>
      <c r="J15" s="19"/>
    </row>
    <row r="16" spans="1:10">
      <c r="A16" s="84">
        <v>14</v>
      </c>
      <c r="B16" s="84" t="s">
        <v>48</v>
      </c>
      <c r="C16" s="84">
        <v>9</v>
      </c>
      <c r="D16" s="84" t="s">
        <v>49</v>
      </c>
      <c r="E16" s="84" t="s">
        <v>38</v>
      </c>
      <c r="F16" s="87">
        <v>40</v>
      </c>
      <c r="G16" s="33">
        <v>195.45</v>
      </c>
      <c r="H16" s="33">
        <f t="shared" si="1"/>
        <v>7818</v>
      </c>
      <c r="I16" s="33"/>
      <c r="J16" s="19"/>
    </row>
    <row r="17" spans="1:10">
      <c r="A17" s="84">
        <v>15</v>
      </c>
      <c r="B17" s="84" t="s">
        <v>50</v>
      </c>
      <c r="C17" s="85">
        <v>13</v>
      </c>
      <c r="D17" s="84" t="s">
        <v>51</v>
      </c>
      <c r="E17" s="85" t="s">
        <v>23</v>
      </c>
      <c r="F17" s="86">
        <v>177</v>
      </c>
      <c r="G17" s="33">
        <v>12.9</v>
      </c>
      <c r="H17" s="33">
        <f t="shared" si="1"/>
        <v>2283.3</v>
      </c>
      <c r="I17" s="33"/>
      <c r="J17" s="19"/>
    </row>
    <row r="18" spans="1:10">
      <c r="A18" s="84">
        <v>16</v>
      </c>
      <c r="B18" s="84" t="s">
        <v>52</v>
      </c>
      <c r="C18" s="85">
        <v>9</v>
      </c>
      <c r="D18" s="85" t="s">
        <v>53</v>
      </c>
      <c r="E18" s="85" t="s">
        <v>31</v>
      </c>
      <c r="F18" s="86">
        <v>34</v>
      </c>
      <c r="G18" s="33">
        <v>98.1</v>
      </c>
      <c r="H18" s="33">
        <f t="shared" si="1"/>
        <v>3335.4</v>
      </c>
      <c r="I18" s="33"/>
      <c r="J18" s="19"/>
    </row>
    <row r="19" spans="1:10">
      <c r="A19" s="84">
        <v>17</v>
      </c>
      <c r="B19" s="84" t="s">
        <v>54</v>
      </c>
      <c r="C19" s="85">
        <v>13</v>
      </c>
      <c r="D19" s="85" t="s">
        <v>55</v>
      </c>
      <c r="E19" s="85" t="s">
        <v>56</v>
      </c>
      <c r="F19" s="86">
        <v>50</v>
      </c>
      <c r="G19" s="33">
        <v>7</v>
      </c>
      <c r="H19" s="33">
        <f t="shared" si="1"/>
        <v>350</v>
      </c>
      <c r="I19" s="33"/>
      <c r="J19" s="19"/>
    </row>
    <row r="20" spans="1:10">
      <c r="A20" s="84">
        <v>18</v>
      </c>
      <c r="B20" s="84" t="s">
        <v>57</v>
      </c>
      <c r="C20" s="85">
        <v>9</v>
      </c>
      <c r="D20" s="84" t="s">
        <v>25</v>
      </c>
      <c r="E20" s="84" t="s">
        <v>25</v>
      </c>
      <c r="F20" s="87">
        <v>20</v>
      </c>
      <c r="G20" s="33">
        <v>45</v>
      </c>
      <c r="H20" s="33">
        <f t="shared" si="1"/>
        <v>900</v>
      </c>
      <c r="I20" s="33"/>
      <c r="J20" s="19"/>
    </row>
    <row r="21" spans="1:10">
      <c r="A21" s="84">
        <v>19</v>
      </c>
      <c r="B21" s="84" t="s">
        <v>58</v>
      </c>
      <c r="C21" s="85" t="s">
        <v>59</v>
      </c>
      <c r="D21" s="84" t="s">
        <v>25</v>
      </c>
      <c r="E21" s="84" t="s">
        <v>25</v>
      </c>
      <c r="F21" s="87">
        <v>20</v>
      </c>
      <c r="G21" s="33">
        <v>15</v>
      </c>
      <c r="H21" s="33">
        <f t="shared" si="1"/>
        <v>300</v>
      </c>
      <c r="I21" s="33"/>
      <c r="J21" s="19"/>
    </row>
    <row r="22" spans="1:10">
      <c r="A22" s="84">
        <v>20</v>
      </c>
      <c r="B22" s="84" t="s">
        <v>60</v>
      </c>
      <c r="C22" s="85">
        <v>9</v>
      </c>
      <c r="D22" s="85" t="s">
        <v>25</v>
      </c>
      <c r="E22" s="84" t="s">
        <v>25</v>
      </c>
      <c r="F22" s="87">
        <v>20</v>
      </c>
      <c r="G22" s="33">
        <v>45</v>
      </c>
      <c r="H22" s="33">
        <f t="shared" si="1"/>
        <v>900</v>
      </c>
      <c r="I22" s="33"/>
      <c r="J22" s="19"/>
    </row>
    <row r="23" spans="1:10">
      <c r="A23" s="84">
        <v>21</v>
      </c>
      <c r="B23" s="84" t="s">
        <v>61</v>
      </c>
      <c r="C23" s="85">
        <v>9</v>
      </c>
      <c r="D23" s="84" t="s">
        <v>25</v>
      </c>
      <c r="E23" s="84" t="s">
        <v>25</v>
      </c>
      <c r="F23" s="87">
        <v>20</v>
      </c>
      <c r="G23" s="33">
        <v>55</v>
      </c>
      <c r="H23" s="33">
        <f t="shared" si="1"/>
        <v>1100</v>
      </c>
      <c r="I23" s="33"/>
      <c r="J23" s="19"/>
    </row>
    <row r="24" spans="1:10">
      <c r="A24" s="84">
        <v>22</v>
      </c>
      <c r="B24" s="84" t="s">
        <v>62</v>
      </c>
      <c r="C24" s="85" t="s">
        <v>59</v>
      </c>
      <c r="D24" s="84" t="s">
        <v>25</v>
      </c>
      <c r="E24" s="84" t="s">
        <v>25</v>
      </c>
      <c r="F24" s="87">
        <v>52</v>
      </c>
      <c r="G24" s="33">
        <v>9.8</v>
      </c>
      <c r="H24" s="33">
        <f t="shared" si="1"/>
        <v>509.6</v>
      </c>
      <c r="I24" s="33"/>
      <c r="J24" s="19"/>
    </row>
    <row r="25" spans="1:10">
      <c r="A25" s="84">
        <v>23</v>
      </c>
      <c r="B25" s="84" t="s">
        <v>63</v>
      </c>
      <c r="C25" s="85">
        <v>9</v>
      </c>
      <c r="D25" s="85" t="s">
        <v>25</v>
      </c>
      <c r="E25" s="84" t="s">
        <v>25</v>
      </c>
      <c r="F25" s="87">
        <v>32</v>
      </c>
      <c r="G25" s="33">
        <v>25</v>
      </c>
      <c r="H25" s="33">
        <f t="shared" si="1"/>
        <v>800</v>
      </c>
      <c r="I25" s="33"/>
      <c r="J25" s="19"/>
    </row>
    <row r="26" spans="1:10">
      <c r="A26" s="84">
        <v>24</v>
      </c>
      <c r="B26" s="84" t="s">
        <v>64</v>
      </c>
      <c r="C26" s="85">
        <v>9</v>
      </c>
      <c r="D26" s="84" t="s">
        <v>25</v>
      </c>
      <c r="E26" s="84" t="s">
        <v>25</v>
      </c>
      <c r="F26" s="87">
        <v>5</v>
      </c>
      <c r="G26" s="33">
        <v>44</v>
      </c>
      <c r="H26" s="33">
        <f t="shared" si="1"/>
        <v>220</v>
      </c>
      <c r="I26" s="33"/>
      <c r="J26" s="19"/>
    </row>
    <row r="27" spans="1:10">
      <c r="A27" s="84">
        <v>25</v>
      </c>
      <c r="B27" s="84" t="s">
        <v>65</v>
      </c>
      <c r="C27" s="85">
        <v>9</v>
      </c>
      <c r="D27" s="84" t="s">
        <v>25</v>
      </c>
      <c r="E27" s="84" t="s">
        <v>25</v>
      </c>
      <c r="F27" s="87">
        <v>20</v>
      </c>
      <c r="G27" s="33">
        <v>17</v>
      </c>
      <c r="H27" s="33">
        <f t="shared" si="1"/>
        <v>340</v>
      </c>
      <c r="I27" s="33"/>
      <c r="J27" s="19"/>
    </row>
    <row r="28" spans="1:10">
      <c r="A28" s="84">
        <v>26</v>
      </c>
      <c r="B28" s="84" t="s">
        <v>66</v>
      </c>
      <c r="C28" s="85">
        <v>9</v>
      </c>
      <c r="D28" s="84" t="s">
        <v>25</v>
      </c>
      <c r="E28" s="84" t="s">
        <v>25</v>
      </c>
      <c r="F28" s="87">
        <v>43</v>
      </c>
      <c r="G28" s="33">
        <v>18</v>
      </c>
      <c r="H28" s="33">
        <f t="shared" si="1"/>
        <v>774</v>
      </c>
      <c r="I28" s="33"/>
      <c r="J28" s="19"/>
    </row>
    <row r="29" spans="1:10">
      <c r="A29" s="84">
        <v>27</v>
      </c>
      <c r="B29" s="84" t="s">
        <v>67</v>
      </c>
      <c r="C29" s="85" t="s">
        <v>68</v>
      </c>
      <c r="D29" s="84" t="s">
        <v>25</v>
      </c>
      <c r="E29" s="84" t="s">
        <v>25</v>
      </c>
      <c r="F29" s="87">
        <v>30</v>
      </c>
      <c r="G29" s="33">
        <v>16</v>
      </c>
      <c r="H29" s="33">
        <f t="shared" si="1"/>
        <v>480</v>
      </c>
      <c r="I29" s="33"/>
      <c r="J29" s="19"/>
    </row>
    <row r="30" spans="1:10">
      <c r="A30" s="84">
        <v>28</v>
      </c>
      <c r="B30" s="84" t="s">
        <v>69</v>
      </c>
      <c r="C30" s="85">
        <v>9</v>
      </c>
      <c r="D30" s="85" t="s">
        <v>25</v>
      </c>
      <c r="E30" s="84" t="s">
        <v>25</v>
      </c>
      <c r="F30" s="87">
        <v>20</v>
      </c>
      <c r="G30" s="33">
        <v>31</v>
      </c>
      <c r="H30" s="33">
        <f t="shared" si="1"/>
        <v>620</v>
      </c>
      <c r="I30" s="33"/>
      <c r="J30" s="19"/>
    </row>
    <row r="31" spans="1:10">
      <c r="A31" s="84">
        <v>29</v>
      </c>
      <c r="B31" s="84" t="s">
        <v>70</v>
      </c>
      <c r="C31" s="85" t="s">
        <v>59</v>
      </c>
      <c r="D31" s="84" t="s">
        <v>25</v>
      </c>
      <c r="E31" s="84" t="s">
        <v>25</v>
      </c>
      <c r="F31" s="87">
        <v>117</v>
      </c>
      <c r="G31" s="33">
        <v>16.8</v>
      </c>
      <c r="H31" s="33">
        <f t="shared" si="1"/>
        <v>1965.6</v>
      </c>
      <c r="I31" s="33"/>
      <c r="J31" s="19"/>
    </row>
    <row r="32" spans="1:10">
      <c r="A32" s="84">
        <v>30</v>
      </c>
      <c r="B32" s="84" t="s">
        <v>71</v>
      </c>
      <c r="C32" s="85">
        <v>9</v>
      </c>
      <c r="D32" s="85" t="s">
        <v>72</v>
      </c>
      <c r="E32" s="84" t="s">
        <v>25</v>
      </c>
      <c r="F32" s="87">
        <v>64</v>
      </c>
      <c r="G32" s="33">
        <v>3</v>
      </c>
      <c r="H32" s="33">
        <f t="shared" si="1"/>
        <v>192</v>
      </c>
      <c r="I32" s="33"/>
      <c r="J32" s="19"/>
    </row>
    <row r="33" spans="1:10">
      <c r="A33" s="84">
        <v>31</v>
      </c>
      <c r="B33" s="84" t="s">
        <v>73</v>
      </c>
      <c r="C33" s="85">
        <v>9</v>
      </c>
      <c r="D33" s="85" t="s">
        <v>25</v>
      </c>
      <c r="E33" s="84" t="s">
        <v>25</v>
      </c>
      <c r="F33" s="87">
        <v>30</v>
      </c>
      <c r="G33" s="33">
        <v>38</v>
      </c>
      <c r="H33" s="33">
        <f t="shared" si="1"/>
        <v>1140</v>
      </c>
      <c r="I33" s="33"/>
      <c r="J33" s="19"/>
    </row>
    <row r="34" spans="1:10">
      <c r="A34" s="84">
        <v>32</v>
      </c>
      <c r="B34" s="84" t="s">
        <v>74</v>
      </c>
      <c r="C34" s="85">
        <v>9</v>
      </c>
      <c r="D34" s="85" t="s">
        <v>25</v>
      </c>
      <c r="E34" s="84" t="s">
        <v>25</v>
      </c>
      <c r="F34" s="87">
        <v>10</v>
      </c>
      <c r="G34" s="33">
        <v>25</v>
      </c>
      <c r="H34" s="33">
        <f t="shared" si="1"/>
        <v>250</v>
      </c>
      <c r="I34" s="33"/>
      <c r="J34" s="19"/>
    </row>
    <row r="35" spans="1:10">
      <c r="A35" s="84">
        <v>33</v>
      </c>
      <c r="B35" s="84" t="s">
        <v>75</v>
      </c>
      <c r="C35" s="85" t="s">
        <v>59</v>
      </c>
      <c r="D35" s="84" t="s">
        <v>25</v>
      </c>
      <c r="E35" s="84" t="s">
        <v>25</v>
      </c>
      <c r="F35" s="87">
        <v>5</v>
      </c>
      <c r="G35" s="33">
        <v>16</v>
      </c>
      <c r="H35" s="33">
        <f t="shared" si="1"/>
        <v>80</v>
      </c>
      <c r="I35" s="33"/>
      <c r="J35" s="19"/>
    </row>
    <row r="36" spans="1:10">
      <c r="A36" s="84">
        <v>34</v>
      </c>
      <c r="B36" s="84" t="s">
        <v>76</v>
      </c>
      <c r="C36" s="85">
        <v>9</v>
      </c>
      <c r="D36" s="84" t="s">
        <v>25</v>
      </c>
      <c r="E36" s="84" t="s">
        <v>25</v>
      </c>
      <c r="F36" s="87">
        <v>10</v>
      </c>
      <c r="G36" s="33">
        <v>31</v>
      </c>
      <c r="H36" s="33">
        <f t="shared" si="1"/>
        <v>310</v>
      </c>
      <c r="I36" s="33"/>
      <c r="J36" s="19"/>
    </row>
    <row r="37" spans="1:10">
      <c r="A37" s="84">
        <v>35</v>
      </c>
      <c r="B37" s="84" t="s">
        <v>77</v>
      </c>
      <c r="C37" s="88">
        <v>0.09</v>
      </c>
      <c r="D37" s="84" t="s">
        <v>25</v>
      </c>
      <c r="E37" s="84" t="s">
        <v>25</v>
      </c>
      <c r="F37" s="87">
        <v>1</v>
      </c>
      <c r="G37" s="33">
        <v>345</v>
      </c>
      <c r="H37" s="33">
        <f t="shared" si="1"/>
        <v>345</v>
      </c>
      <c r="I37" s="33"/>
      <c r="J37" s="19"/>
    </row>
    <row r="38" spans="1:10">
      <c r="A38" s="84">
        <v>36</v>
      </c>
      <c r="B38" s="84" t="s">
        <v>78</v>
      </c>
      <c r="C38" s="85" t="s">
        <v>68</v>
      </c>
      <c r="D38" s="85" t="s">
        <v>79</v>
      </c>
      <c r="E38" s="84" t="s">
        <v>25</v>
      </c>
      <c r="F38" s="87">
        <v>10</v>
      </c>
      <c r="G38" s="33">
        <v>18</v>
      </c>
      <c r="H38" s="33">
        <f t="shared" si="1"/>
        <v>180</v>
      </c>
      <c r="I38" s="33"/>
      <c r="J38" s="19"/>
    </row>
    <row r="39" spans="1:10">
      <c r="A39" s="84">
        <v>37</v>
      </c>
      <c r="B39" s="84" t="s">
        <v>80</v>
      </c>
      <c r="C39" s="85" t="s">
        <v>59</v>
      </c>
      <c r="D39" s="85" t="s">
        <v>25</v>
      </c>
      <c r="E39" s="84" t="s">
        <v>25</v>
      </c>
      <c r="F39" s="87">
        <v>10</v>
      </c>
      <c r="G39" s="33">
        <v>42</v>
      </c>
      <c r="H39" s="33">
        <f t="shared" si="1"/>
        <v>420</v>
      </c>
      <c r="I39" s="33"/>
      <c r="J39" s="19"/>
    </row>
    <row r="40" spans="1:10">
      <c r="A40" s="84">
        <v>38</v>
      </c>
      <c r="B40" s="84" t="s">
        <v>81</v>
      </c>
      <c r="C40" s="85">
        <v>13</v>
      </c>
      <c r="D40" s="84" t="s">
        <v>25</v>
      </c>
      <c r="E40" s="84" t="s">
        <v>25</v>
      </c>
      <c r="F40" s="87">
        <v>133</v>
      </c>
      <c r="G40" s="33">
        <v>15</v>
      </c>
      <c r="H40" s="33">
        <f t="shared" si="1"/>
        <v>1995</v>
      </c>
      <c r="I40" s="33"/>
      <c r="J40" s="19"/>
    </row>
    <row r="41" spans="1:10">
      <c r="A41" s="84">
        <v>39</v>
      </c>
      <c r="B41" s="84" t="s">
        <v>82</v>
      </c>
      <c r="C41" s="85">
        <v>13</v>
      </c>
      <c r="D41" s="84" t="s">
        <v>25</v>
      </c>
      <c r="E41" s="84" t="s">
        <v>25</v>
      </c>
      <c r="F41" s="87">
        <v>65</v>
      </c>
      <c r="G41" s="33">
        <v>13.9</v>
      </c>
      <c r="H41" s="33">
        <f t="shared" si="1"/>
        <v>903.5</v>
      </c>
      <c r="I41" s="33"/>
      <c r="J41" s="19"/>
    </row>
    <row r="42" s="76" customFormat="1" spans="1:10">
      <c r="A42" s="84">
        <v>40</v>
      </c>
      <c r="B42" s="84" t="s">
        <v>83</v>
      </c>
      <c r="C42" s="88">
        <v>0.09</v>
      </c>
      <c r="D42" s="85" t="s">
        <v>25</v>
      </c>
      <c r="E42" s="84" t="s">
        <v>25</v>
      </c>
      <c r="F42" s="87">
        <v>30</v>
      </c>
      <c r="G42" s="33">
        <v>15.5</v>
      </c>
      <c r="H42" s="33">
        <f t="shared" si="1"/>
        <v>465</v>
      </c>
      <c r="I42" s="33"/>
      <c r="J42" s="89"/>
    </row>
    <row r="43" spans="1:10">
      <c r="A43" s="84">
        <v>41</v>
      </c>
      <c r="B43" s="84" t="s">
        <v>84</v>
      </c>
      <c r="C43" s="88">
        <v>0.09</v>
      </c>
      <c r="D43" s="84" t="s">
        <v>25</v>
      </c>
      <c r="E43" s="84" t="s">
        <v>25</v>
      </c>
      <c r="F43" s="87">
        <v>1660</v>
      </c>
      <c r="G43" s="33">
        <v>16</v>
      </c>
      <c r="H43" s="33">
        <f t="shared" si="1"/>
        <v>26560</v>
      </c>
      <c r="I43" s="33"/>
      <c r="J43" s="19"/>
    </row>
    <row r="44" spans="1:10">
      <c r="A44" s="84">
        <v>42</v>
      </c>
      <c r="B44" s="84" t="s">
        <v>85</v>
      </c>
      <c r="C44" s="88">
        <v>0.09</v>
      </c>
      <c r="D44" s="84" t="s">
        <v>25</v>
      </c>
      <c r="E44" s="84" t="s">
        <v>25</v>
      </c>
      <c r="F44" s="87">
        <v>553.5</v>
      </c>
      <c r="G44" s="33">
        <v>16.8</v>
      </c>
      <c r="H44" s="33">
        <f t="shared" ref="H44:H77" si="2">G44*F44</f>
        <v>9298.8</v>
      </c>
      <c r="I44" s="33"/>
      <c r="J44" s="19"/>
    </row>
    <row r="45" s="65" customFormat="1" spans="1:10">
      <c r="A45" s="84">
        <v>43</v>
      </c>
      <c r="B45" s="84" t="s">
        <v>86</v>
      </c>
      <c r="C45" s="85" t="s">
        <v>68</v>
      </c>
      <c r="D45" s="84" t="s">
        <v>25</v>
      </c>
      <c r="E45" s="84" t="s">
        <v>25</v>
      </c>
      <c r="F45" s="87">
        <f>36+1517.2</f>
        <v>1553.2</v>
      </c>
      <c r="G45" s="33">
        <v>17.5</v>
      </c>
      <c r="H45" s="33">
        <f t="shared" si="2"/>
        <v>27181</v>
      </c>
      <c r="I45" s="33"/>
      <c r="J45" s="69"/>
    </row>
    <row r="46" spans="1:10">
      <c r="A46" s="84">
        <v>44</v>
      </c>
      <c r="B46" s="84" t="s">
        <v>87</v>
      </c>
      <c r="C46" s="85" t="s">
        <v>68</v>
      </c>
      <c r="D46" s="84" t="s">
        <v>25</v>
      </c>
      <c r="E46" s="84" t="s">
        <v>25</v>
      </c>
      <c r="F46" s="87">
        <v>481.55</v>
      </c>
      <c r="G46" s="33">
        <v>25</v>
      </c>
      <c r="H46" s="33">
        <f t="shared" si="2"/>
        <v>12038.75</v>
      </c>
      <c r="I46" s="33"/>
      <c r="J46" s="19"/>
    </row>
    <row r="47" spans="1:10">
      <c r="A47" s="84">
        <v>45</v>
      </c>
      <c r="B47" s="84" t="s">
        <v>88</v>
      </c>
      <c r="C47" s="85">
        <v>9</v>
      </c>
      <c r="D47" s="84" t="s">
        <v>25</v>
      </c>
      <c r="E47" s="84" t="s">
        <v>25</v>
      </c>
      <c r="F47" s="87">
        <f>125+39</f>
        <v>164</v>
      </c>
      <c r="G47" s="33">
        <v>58.9</v>
      </c>
      <c r="H47" s="33">
        <f t="shared" si="2"/>
        <v>9659.6</v>
      </c>
      <c r="I47" s="33"/>
      <c r="J47" s="19"/>
    </row>
    <row r="48" spans="1:10">
      <c r="A48" s="84">
        <v>46</v>
      </c>
      <c r="B48" s="84" t="s">
        <v>89</v>
      </c>
      <c r="C48" s="85">
        <v>9</v>
      </c>
      <c r="D48" s="85" t="s">
        <v>25</v>
      </c>
      <c r="E48" s="84" t="s">
        <v>25</v>
      </c>
      <c r="F48" s="87">
        <f>68+228</f>
        <v>296</v>
      </c>
      <c r="G48" s="33">
        <v>69.9</v>
      </c>
      <c r="H48" s="33">
        <f t="shared" si="2"/>
        <v>20690.4</v>
      </c>
      <c r="I48" s="33"/>
      <c r="J48" s="19"/>
    </row>
    <row r="49" spans="1:10">
      <c r="A49" s="84">
        <v>47</v>
      </c>
      <c r="B49" s="84" t="s">
        <v>90</v>
      </c>
      <c r="C49" s="85">
        <v>9</v>
      </c>
      <c r="D49" s="85" t="s">
        <v>25</v>
      </c>
      <c r="E49" s="84" t="s">
        <v>25</v>
      </c>
      <c r="F49" s="87">
        <v>46.5</v>
      </c>
      <c r="G49" s="33">
        <v>35.8</v>
      </c>
      <c r="H49" s="33">
        <f t="shared" si="2"/>
        <v>1664.7</v>
      </c>
      <c r="I49" s="33"/>
      <c r="J49" s="19"/>
    </row>
    <row r="50" spans="1:10">
      <c r="A50" s="84">
        <v>48</v>
      </c>
      <c r="B50" s="84" t="s">
        <v>91</v>
      </c>
      <c r="C50" s="85">
        <v>9</v>
      </c>
      <c r="D50" s="85" t="s">
        <v>25</v>
      </c>
      <c r="E50" s="84" t="s">
        <v>25</v>
      </c>
      <c r="F50" s="87">
        <v>32</v>
      </c>
      <c r="G50" s="33">
        <v>34.6</v>
      </c>
      <c r="H50" s="33">
        <f t="shared" si="2"/>
        <v>1107.2</v>
      </c>
      <c r="I50" s="33"/>
      <c r="J50" s="19"/>
    </row>
    <row r="51" spans="1:10">
      <c r="A51" s="84">
        <v>49</v>
      </c>
      <c r="B51" s="84" t="s">
        <v>92</v>
      </c>
      <c r="C51" s="85">
        <v>13</v>
      </c>
      <c r="D51" s="84" t="s">
        <v>25</v>
      </c>
      <c r="E51" s="84" t="s">
        <v>25</v>
      </c>
      <c r="F51" s="87">
        <v>119</v>
      </c>
      <c r="G51" s="33">
        <v>32.55</v>
      </c>
      <c r="H51" s="33">
        <f t="shared" si="2"/>
        <v>3873.45</v>
      </c>
      <c r="I51" s="33"/>
      <c r="J51" s="19"/>
    </row>
    <row r="52" spans="1:10">
      <c r="A52" s="84">
        <v>50</v>
      </c>
      <c r="B52" s="84" t="s">
        <v>93</v>
      </c>
      <c r="C52" s="85" t="s">
        <v>59</v>
      </c>
      <c r="D52" s="85" t="s">
        <v>25</v>
      </c>
      <c r="E52" s="84" t="s">
        <v>25</v>
      </c>
      <c r="F52" s="87">
        <v>130</v>
      </c>
      <c r="G52" s="33">
        <v>11</v>
      </c>
      <c r="H52" s="33">
        <f t="shared" si="2"/>
        <v>1430</v>
      </c>
      <c r="I52" s="33"/>
      <c r="J52" s="19"/>
    </row>
    <row r="53" spans="1:10">
      <c r="A53" s="84">
        <v>51</v>
      </c>
      <c r="B53" s="84" t="s">
        <v>94</v>
      </c>
      <c r="C53" s="85">
        <v>9</v>
      </c>
      <c r="D53" s="84" t="s">
        <v>25</v>
      </c>
      <c r="E53" s="84" t="s">
        <v>25</v>
      </c>
      <c r="F53" s="87">
        <v>10</v>
      </c>
      <c r="G53" s="33">
        <v>58.8</v>
      </c>
      <c r="H53" s="33">
        <f t="shared" si="2"/>
        <v>588</v>
      </c>
      <c r="I53" s="33"/>
      <c r="J53" s="19"/>
    </row>
    <row r="54" spans="1:10">
      <c r="A54" s="84">
        <v>52</v>
      </c>
      <c r="B54" s="84" t="s">
        <v>95</v>
      </c>
      <c r="C54" s="85">
        <v>9</v>
      </c>
      <c r="D54" s="85" t="s">
        <v>25</v>
      </c>
      <c r="E54" s="84" t="s">
        <v>25</v>
      </c>
      <c r="F54" s="87">
        <v>10</v>
      </c>
      <c r="G54" s="33">
        <v>22</v>
      </c>
      <c r="H54" s="33">
        <f t="shared" si="2"/>
        <v>220</v>
      </c>
      <c r="I54" s="33"/>
      <c r="J54" s="19"/>
    </row>
    <row r="55" spans="1:10">
      <c r="A55" s="84">
        <v>53</v>
      </c>
      <c r="B55" s="84" t="s">
        <v>96</v>
      </c>
      <c r="C55" s="85">
        <v>13</v>
      </c>
      <c r="D55" s="84" t="s">
        <v>97</v>
      </c>
      <c r="E55" s="84" t="s">
        <v>23</v>
      </c>
      <c r="F55" s="87">
        <v>301</v>
      </c>
      <c r="G55" s="33">
        <v>24</v>
      </c>
      <c r="H55" s="33">
        <f t="shared" si="2"/>
        <v>7224</v>
      </c>
      <c r="I55" s="33"/>
      <c r="J55" s="19"/>
    </row>
    <row r="56" spans="1:10">
      <c r="A56" s="84">
        <v>54</v>
      </c>
      <c r="B56" s="84" t="s">
        <v>98</v>
      </c>
      <c r="C56" s="85">
        <v>13</v>
      </c>
      <c r="D56" s="85" t="s">
        <v>99</v>
      </c>
      <c r="E56" s="85" t="s">
        <v>31</v>
      </c>
      <c r="F56" s="86">
        <v>551</v>
      </c>
      <c r="G56" s="33">
        <v>5.7</v>
      </c>
      <c r="H56" s="33">
        <f t="shared" si="2"/>
        <v>3140.7</v>
      </c>
      <c r="I56" s="33"/>
      <c r="J56" s="19"/>
    </row>
    <row r="57" spans="1:10">
      <c r="A57" s="84">
        <v>55</v>
      </c>
      <c r="B57" s="84" t="s">
        <v>100</v>
      </c>
      <c r="C57" s="85">
        <v>13</v>
      </c>
      <c r="D57" s="84" t="s">
        <v>101</v>
      </c>
      <c r="E57" s="85" t="s">
        <v>31</v>
      </c>
      <c r="F57" s="86">
        <v>164</v>
      </c>
      <c r="G57" s="33">
        <v>21</v>
      </c>
      <c r="H57" s="33">
        <f t="shared" si="2"/>
        <v>3444</v>
      </c>
      <c r="I57" s="33"/>
      <c r="J57" s="19"/>
    </row>
    <row r="58" spans="1:10">
      <c r="A58" s="84">
        <v>56</v>
      </c>
      <c r="B58" s="84" t="s">
        <v>102</v>
      </c>
      <c r="C58" s="85">
        <v>13</v>
      </c>
      <c r="D58" s="85" t="s">
        <v>103</v>
      </c>
      <c r="E58" s="85" t="s">
        <v>38</v>
      </c>
      <c r="F58" s="86">
        <v>50</v>
      </c>
      <c r="G58" s="33">
        <v>36.5</v>
      </c>
      <c r="H58" s="33">
        <f t="shared" si="2"/>
        <v>1825</v>
      </c>
      <c r="I58" s="33"/>
      <c r="J58" s="19"/>
    </row>
    <row r="59" spans="1:10">
      <c r="A59" s="84">
        <v>57</v>
      </c>
      <c r="B59" s="84" t="s">
        <v>104</v>
      </c>
      <c r="C59" s="85">
        <v>13</v>
      </c>
      <c r="D59" s="84" t="s">
        <v>105</v>
      </c>
      <c r="E59" s="84" t="s">
        <v>106</v>
      </c>
      <c r="F59" s="87">
        <v>20</v>
      </c>
      <c r="G59" s="33">
        <v>78</v>
      </c>
      <c r="H59" s="33">
        <f t="shared" si="2"/>
        <v>1560</v>
      </c>
      <c r="I59" s="33"/>
      <c r="J59" s="19"/>
    </row>
    <row r="60" spans="1:10">
      <c r="A60" s="84">
        <v>58</v>
      </c>
      <c r="B60" s="84" t="s">
        <v>107</v>
      </c>
      <c r="C60" s="85">
        <v>13</v>
      </c>
      <c r="D60" s="85" t="s">
        <v>108</v>
      </c>
      <c r="E60" s="85" t="s">
        <v>23</v>
      </c>
      <c r="F60" s="86">
        <v>100</v>
      </c>
      <c r="G60" s="33">
        <v>25</v>
      </c>
      <c r="H60" s="33">
        <f t="shared" si="2"/>
        <v>2500</v>
      </c>
      <c r="I60" s="33"/>
      <c r="J60" s="19"/>
    </row>
    <row r="61" spans="1:10">
      <c r="A61" s="84">
        <v>59</v>
      </c>
      <c r="B61" s="84" t="s">
        <v>109</v>
      </c>
      <c r="C61" s="85">
        <v>13</v>
      </c>
      <c r="D61" s="85" t="s">
        <v>110</v>
      </c>
      <c r="E61" s="85" t="s">
        <v>31</v>
      </c>
      <c r="F61" s="86">
        <v>50</v>
      </c>
      <c r="G61" s="33">
        <v>21</v>
      </c>
      <c r="H61" s="33">
        <f t="shared" si="2"/>
        <v>1050</v>
      </c>
      <c r="I61" s="33"/>
      <c r="J61" s="19"/>
    </row>
    <row r="62" spans="1:10">
      <c r="A62" s="84">
        <v>60</v>
      </c>
      <c r="B62" s="84" t="s">
        <v>111</v>
      </c>
      <c r="C62" s="85">
        <v>13</v>
      </c>
      <c r="D62" s="84" t="s">
        <v>112</v>
      </c>
      <c r="E62" s="85" t="s">
        <v>31</v>
      </c>
      <c r="F62" s="86">
        <v>20</v>
      </c>
      <c r="G62" s="33">
        <v>39</v>
      </c>
      <c r="H62" s="33">
        <f t="shared" si="2"/>
        <v>780</v>
      </c>
      <c r="I62" s="33"/>
      <c r="J62" s="19"/>
    </row>
    <row r="63" s="65" customFormat="1" spans="1:10">
      <c r="A63" s="84">
        <v>61</v>
      </c>
      <c r="B63" s="84" t="s">
        <v>113</v>
      </c>
      <c r="C63" s="85">
        <v>13</v>
      </c>
      <c r="D63" s="85" t="s">
        <v>114</v>
      </c>
      <c r="E63" s="85" t="s">
        <v>31</v>
      </c>
      <c r="F63" s="86">
        <v>30</v>
      </c>
      <c r="G63" s="33">
        <v>28</v>
      </c>
      <c r="H63" s="33">
        <f t="shared" si="2"/>
        <v>840</v>
      </c>
      <c r="I63" s="33"/>
      <c r="J63" s="69"/>
    </row>
    <row r="64" spans="1:10">
      <c r="A64" s="84">
        <v>62</v>
      </c>
      <c r="B64" s="84" t="s">
        <v>115</v>
      </c>
      <c r="C64" s="85">
        <v>13</v>
      </c>
      <c r="D64" s="84" t="s">
        <v>116</v>
      </c>
      <c r="E64" s="85" t="s">
        <v>31</v>
      </c>
      <c r="F64" s="86">
        <v>50</v>
      </c>
      <c r="G64" s="33">
        <v>59</v>
      </c>
      <c r="H64" s="33">
        <f t="shared" si="2"/>
        <v>2950</v>
      </c>
      <c r="I64" s="33"/>
      <c r="J64" s="19"/>
    </row>
    <row r="65" spans="1:10">
      <c r="A65" s="84">
        <v>63</v>
      </c>
      <c r="B65" s="84" t="s">
        <v>117</v>
      </c>
      <c r="C65" s="85">
        <v>13</v>
      </c>
      <c r="D65" s="84" t="s">
        <v>118</v>
      </c>
      <c r="E65" s="85" t="s">
        <v>31</v>
      </c>
      <c r="F65" s="86">
        <v>20</v>
      </c>
      <c r="G65" s="33">
        <v>54.5</v>
      </c>
      <c r="H65" s="33">
        <f t="shared" si="2"/>
        <v>1090</v>
      </c>
      <c r="I65" s="33"/>
      <c r="J65" s="19"/>
    </row>
    <row r="66" spans="1:10">
      <c r="A66" s="84">
        <v>64</v>
      </c>
      <c r="B66" s="84" t="s">
        <v>119</v>
      </c>
      <c r="C66" s="85">
        <v>13</v>
      </c>
      <c r="D66" s="84" t="s">
        <v>120</v>
      </c>
      <c r="E66" s="84" t="s">
        <v>121</v>
      </c>
      <c r="F66" s="87">
        <v>280</v>
      </c>
      <c r="G66" s="33">
        <v>30</v>
      </c>
      <c r="H66" s="33">
        <f t="shared" si="2"/>
        <v>8400</v>
      </c>
      <c r="I66" s="33"/>
      <c r="J66" s="19"/>
    </row>
    <row r="67" spans="1:10">
      <c r="A67" s="84">
        <v>65</v>
      </c>
      <c r="B67" s="84" t="s">
        <v>122</v>
      </c>
      <c r="C67" s="85">
        <v>13</v>
      </c>
      <c r="D67" s="85" t="s">
        <v>123</v>
      </c>
      <c r="E67" s="84" t="s">
        <v>121</v>
      </c>
      <c r="F67" s="87">
        <v>365</v>
      </c>
      <c r="G67" s="33">
        <v>29.9</v>
      </c>
      <c r="H67" s="33">
        <f t="shared" si="2"/>
        <v>10913.5</v>
      </c>
      <c r="I67" s="33"/>
      <c r="J67" s="19"/>
    </row>
    <row r="68" spans="1:10">
      <c r="A68" s="84">
        <v>66</v>
      </c>
      <c r="B68" s="84" t="s">
        <v>124</v>
      </c>
      <c r="C68" s="85">
        <v>13</v>
      </c>
      <c r="D68" s="84" t="s">
        <v>125</v>
      </c>
      <c r="E68" s="84" t="s">
        <v>121</v>
      </c>
      <c r="F68" s="87">
        <v>36</v>
      </c>
      <c r="G68" s="33">
        <v>28.9</v>
      </c>
      <c r="H68" s="33">
        <f t="shared" si="2"/>
        <v>1040.4</v>
      </c>
      <c r="I68" s="33"/>
      <c r="J68" s="19"/>
    </row>
    <row r="69" spans="1:10">
      <c r="A69" s="84">
        <v>67</v>
      </c>
      <c r="B69" s="84" t="s">
        <v>126</v>
      </c>
      <c r="C69" s="85">
        <v>13</v>
      </c>
      <c r="D69" s="85" t="s">
        <v>127</v>
      </c>
      <c r="E69" s="85" t="s">
        <v>121</v>
      </c>
      <c r="F69" s="86">
        <v>100</v>
      </c>
      <c r="G69" s="33">
        <v>29.9</v>
      </c>
      <c r="H69" s="33">
        <f t="shared" si="2"/>
        <v>2990</v>
      </c>
      <c r="I69" s="33"/>
      <c r="J69" s="19"/>
    </row>
    <row r="70" spans="1:10">
      <c r="A70" s="84">
        <v>68</v>
      </c>
      <c r="B70" s="84" t="s">
        <v>128</v>
      </c>
      <c r="C70" s="85">
        <v>13</v>
      </c>
      <c r="D70" s="84" t="s">
        <v>129</v>
      </c>
      <c r="E70" s="84" t="s">
        <v>23</v>
      </c>
      <c r="F70" s="87">
        <v>5</v>
      </c>
      <c r="G70" s="33">
        <v>16</v>
      </c>
      <c r="H70" s="33">
        <f t="shared" si="2"/>
        <v>80</v>
      </c>
      <c r="I70" s="33"/>
      <c r="J70" s="19"/>
    </row>
    <row r="71" spans="1:10">
      <c r="A71" s="84">
        <v>69</v>
      </c>
      <c r="B71" s="84" t="s">
        <v>130</v>
      </c>
      <c r="C71" s="85">
        <v>13</v>
      </c>
      <c r="D71" s="84" t="s">
        <v>116</v>
      </c>
      <c r="E71" s="84" t="s">
        <v>31</v>
      </c>
      <c r="F71" s="87">
        <v>1</v>
      </c>
      <c r="G71" s="33">
        <v>42</v>
      </c>
      <c r="H71" s="33">
        <f t="shared" si="2"/>
        <v>42</v>
      </c>
      <c r="I71" s="33"/>
      <c r="J71" s="19"/>
    </row>
    <row r="72" spans="1:10">
      <c r="A72" s="84">
        <v>70</v>
      </c>
      <c r="B72" s="84" t="s">
        <v>131</v>
      </c>
      <c r="C72" s="85">
        <v>13</v>
      </c>
      <c r="D72" s="84" t="s">
        <v>132</v>
      </c>
      <c r="E72" s="84" t="s">
        <v>23</v>
      </c>
      <c r="F72" s="87">
        <v>20</v>
      </c>
      <c r="G72" s="33">
        <v>22.9</v>
      </c>
      <c r="H72" s="33">
        <f t="shared" si="2"/>
        <v>458</v>
      </c>
      <c r="I72" s="33"/>
      <c r="J72" s="19"/>
    </row>
    <row r="73" s="65" customFormat="1" spans="1:10">
      <c r="A73" s="84">
        <v>71</v>
      </c>
      <c r="B73" s="84" t="s">
        <v>133</v>
      </c>
      <c r="C73" s="85">
        <v>13</v>
      </c>
      <c r="D73" s="84" t="s">
        <v>134</v>
      </c>
      <c r="E73" s="85" t="s">
        <v>31</v>
      </c>
      <c r="F73" s="86">
        <v>44</v>
      </c>
      <c r="G73" s="33">
        <v>35</v>
      </c>
      <c r="H73" s="33">
        <f t="shared" si="2"/>
        <v>1540</v>
      </c>
      <c r="I73" s="33"/>
      <c r="J73" s="69"/>
    </row>
    <row r="74" s="65" customFormat="1" spans="1:10">
      <c r="A74" s="84">
        <v>72</v>
      </c>
      <c r="B74" s="84" t="s">
        <v>135</v>
      </c>
      <c r="C74" s="85">
        <v>13</v>
      </c>
      <c r="D74" s="84" t="s">
        <v>136</v>
      </c>
      <c r="E74" s="85" t="s">
        <v>31</v>
      </c>
      <c r="F74" s="86">
        <v>76</v>
      </c>
      <c r="G74" s="33">
        <v>64</v>
      </c>
      <c r="H74" s="33">
        <f t="shared" si="2"/>
        <v>4864</v>
      </c>
      <c r="I74" s="33"/>
      <c r="J74" s="69"/>
    </row>
    <row r="75" s="65" customFormat="1" spans="1:10">
      <c r="A75" s="84">
        <v>73</v>
      </c>
      <c r="B75" s="84" t="s">
        <v>137</v>
      </c>
      <c r="C75" s="85">
        <v>13</v>
      </c>
      <c r="D75" s="84" t="s">
        <v>136</v>
      </c>
      <c r="E75" s="85" t="s">
        <v>31</v>
      </c>
      <c r="F75" s="86">
        <v>39</v>
      </c>
      <c r="G75" s="33">
        <v>81</v>
      </c>
      <c r="H75" s="33">
        <f t="shared" si="2"/>
        <v>3159</v>
      </c>
      <c r="I75" s="33"/>
      <c r="J75" s="69"/>
    </row>
    <row r="76" spans="1:10">
      <c r="A76" s="84">
        <v>74</v>
      </c>
      <c r="B76" s="84" t="s">
        <v>138</v>
      </c>
      <c r="C76" s="85">
        <v>13</v>
      </c>
      <c r="D76" s="84" t="s">
        <v>139</v>
      </c>
      <c r="E76" s="85" t="s">
        <v>31</v>
      </c>
      <c r="F76" s="86">
        <v>20</v>
      </c>
      <c r="G76" s="33">
        <v>41</v>
      </c>
      <c r="H76" s="33">
        <f t="shared" si="2"/>
        <v>820</v>
      </c>
      <c r="I76" s="33"/>
      <c r="J76" s="19"/>
    </row>
    <row r="77" s="65" customFormat="1" spans="1:10">
      <c r="A77" s="84">
        <v>75</v>
      </c>
      <c r="B77" s="84" t="s">
        <v>140</v>
      </c>
      <c r="C77" s="85">
        <v>13</v>
      </c>
      <c r="D77" s="84" t="s">
        <v>141</v>
      </c>
      <c r="E77" s="85" t="s">
        <v>31</v>
      </c>
      <c r="F77" s="86">
        <v>1</v>
      </c>
      <c r="G77" s="33">
        <v>69</v>
      </c>
      <c r="H77" s="33">
        <f t="shared" si="2"/>
        <v>69</v>
      </c>
      <c r="I77" s="33"/>
      <c r="J77" s="69"/>
    </row>
    <row r="78" s="65" customFormat="1" spans="1:10">
      <c r="A78" s="84">
        <v>76</v>
      </c>
      <c r="B78" s="84" t="s">
        <v>142</v>
      </c>
      <c r="C78" s="85">
        <v>13</v>
      </c>
      <c r="D78" s="84" t="s">
        <v>143</v>
      </c>
      <c r="E78" s="85" t="s">
        <v>31</v>
      </c>
      <c r="F78" s="86">
        <v>5</v>
      </c>
      <c r="G78" s="33">
        <v>55</v>
      </c>
      <c r="H78" s="33">
        <f t="shared" ref="H78:H141" si="3">G78*F78</f>
        <v>275</v>
      </c>
      <c r="I78" s="33"/>
      <c r="J78" s="69"/>
    </row>
    <row r="79" s="65" customFormat="1" spans="1:10">
      <c r="A79" s="84">
        <v>77</v>
      </c>
      <c r="B79" s="84" t="s">
        <v>144</v>
      </c>
      <c r="C79" s="85">
        <v>13</v>
      </c>
      <c r="D79" s="84" t="s">
        <v>145</v>
      </c>
      <c r="E79" s="85" t="s">
        <v>31</v>
      </c>
      <c r="F79" s="86">
        <v>20</v>
      </c>
      <c r="G79" s="33">
        <v>64</v>
      </c>
      <c r="H79" s="33">
        <f t="shared" si="3"/>
        <v>1280</v>
      </c>
      <c r="I79" s="33"/>
      <c r="J79" s="69"/>
    </row>
    <row r="80" s="65" customFormat="1" spans="1:10">
      <c r="A80" s="84">
        <v>78</v>
      </c>
      <c r="B80" s="84" t="s">
        <v>146</v>
      </c>
      <c r="C80" s="85">
        <v>13</v>
      </c>
      <c r="D80" s="84" t="s">
        <v>147</v>
      </c>
      <c r="E80" s="85" t="s">
        <v>31</v>
      </c>
      <c r="F80" s="86">
        <v>20</v>
      </c>
      <c r="G80" s="33">
        <v>53</v>
      </c>
      <c r="H80" s="33">
        <f t="shared" si="3"/>
        <v>1060</v>
      </c>
      <c r="I80" s="33"/>
      <c r="J80" s="69"/>
    </row>
    <row r="81" s="65" customFormat="1" spans="1:10">
      <c r="A81" s="84">
        <v>79</v>
      </c>
      <c r="B81" s="84" t="s">
        <v>148</v>
      </c>
      <c r="C81" s="85">
        <v>13</v>
      </c>
      <c r="D81" s="84" t="s">
        <v>149</v>
      </c>
      <c r="E81" s="85" t="s">
        <v>31</v>
      </c>
      <c r="F81" s="86">
        <v>20</v>
      </c>
      <c r="G81" s="33">
        <v>39</v>
      </c>
      <c r="H81" s="33">
        <f t="shared" si="3"/>
        <v>780</v>
      </c>
      <c r="I81" s="33"/>
      <c r="J81" s="69"/>
    </row>
    <row r="82" s="65" customFormat="1" spans="1:10">
      <c r="A82" s="84">
        <v>80</v>
      </c>
      <c r="B82" s="84" t="s">
        <v>150</v>
      </c>
      <c r="C82" s="85">
        <v>13</v>
      </c>
      <c r="D82" s="84" t="s">
        <v>151</v>
      </c>
      <c r="E82" s="85" t="s">
        <v>31</v>
      </c>
      <c r="F82" s="86">
        <v>1</v>
      </c>
      <c r="G82" s="33">
        <v>37.8</v>
      </c>
      <c r="H82" s="33">
        <f t="shared" si="3"/>
        <v>37.8</v>
      </c>
      <c r="I82" s="33"/>
      <c r="J82" s="69"/>
    </row>
    <row r="83" s="65" customFormat="1" spans="1:10">
      <c r="A83" s="84">
        <v>81</v>
      </c>
      <c r="B83" s="84" t="s">
        <v>152</v>
      </c>
      <c r="C83" s="85">
        <v>13</v>
      </c>
      <c r="D83" s="84" t="s">
        <v>149</v>
      </c>
      <c r="E83" s="85" t="s">
        <v>31</v>
      </c>
      <c r="F83" s="86">
        <v>20</v>
      </c>
      <c r="G83" s="33">
        <v>72</v>
      </c>
      <c r="H83" s="33">
        <f t="shared" si="3"/>
        <v>1440</v>
      </c>
      <c r="I83" s="33"/>
      <c r="J83" s="69"/>
    </row>
    <row r="84" s="65" customFormat="1" spans="1:10">
      <c r="A84" s="84">
        <v>82</v>
      </c>
      <c r="B84" s="84" t="s">
        <v>153</v>
      </c>
      <c r="C84" s="85">
        <v>13</v>
      </c>
      <c r="D84" s="84" t="s">
        <v>154</v>
      </c>
      <c r="E84" s="85" t="s">
        <v>31</v>
      </c>
      <c r="F84" s="86">
        <v>1</v>
      </c>
      <c r="G84" s="33">
        <v>79</v>
      </c>
      <c r="H84" s="33">
        <f t="shared" si="3"/>
        <v>79</v>
      </c>
      <c r="I84" s="33"/>
      <c r="J84" s="69"/>
    </row>
    <row r="85" s="65" customFormat="1" spans="1:10">
      <c r="A85" s="84">
        <v>83</v>
      </c>
      <c r="B85" s="84" t="s">
        <v>155</v>
      </c>
      <c r="C85" s="85">
        <v>13</v>
      </c>
      <c r="D85" s="84" t="s">
        <v>156</v>
      </c>
      <c r="E85" s="85" t="s">
        <v>31</v>
      </c>
      <c r="F85" s="86">
        <v>1</v>
      </c>
      <c r="G85" s="33">
        <v>117</v>
      </c>
      <c r="H85" s="33">
        <f t="shared" si="3"/>
        <v>117</v>
      </c>
      <c r="I85" s="33"/>
      <c r="J85" s="69"/>
    </row>
    <row r="86" s="65" customFormat="1" spans="1:10">
      <c r="A86" s="84">
        <v>84</v>
      </c>
      <c r="B86" s="84" t="s">
        <v>157</v>
      </c>
      <c r="C86" s="85">
        <v>13</v>
      </c>
      <c r="D86" s="84" t="s">
        <v>158</v>
      </c>
      <c r="E86" s="85" t="s">
        <v>31</v>
      </c>
      <c r="F86" s="86">
        <v>1</v>
      </c>
      <c r="G86" s="33">
        <v>84</v>
      </c>
      <c r="H86" s="33">
        <f t="shared" si="3"/>
        <v>84</v>
      </c>
      <c r="I86" s="33"/>
      <c r="J86" s="69"/>
    </row>
    <row r="87" s="65" customFormat="1" spans="1:10">
      <c r="A87" s="84">
        <v>85</v>
      </c>
      <c r="B87" s="84" t="s">
        <v>159</v>
      </c>
      <c r="C87" s="85">
        <v>13</v>
      </c>
      <c r="D87" s="84" t="s">
        <v>156</v>
      </c>
      <c r="E87" s="85" t="s">
        <v>31</v>
      </c>
      <c r="F87" s="86">
        <v>1</v>
      </c>
      <c r="G87" s="33">
        <v>55</v>
      </c>
      <c r="H87" s="33">
        <f t="shared" si="3"/>
        <v>55</v>
      </c>
      <c r="I87" s="33"/>
      <c r="J87" s="69"/>
    </row>
    <row r="88" s="65" customFormat="1" spans="1:10">
      <c r="A88" s="84">
        <v>86</v>
      </c>
      <c r="B88" s="84" t="s">
        <v>160</v>
      </c>
      <c r="C88" s="85">
        <v>13</v>
      </c>
      <c r="D88" s="84" t="s">
        <v>161</v>
      </c>
      <c r="E88" s="85" t="s">
        <v>31</v>
      </c>
      <c r="F88" s="86">
        <v>1</v>
      </c>
      <c r="G88" s="33">
        <v>39</v>
      </c>
      <c r="H88" s="33">
        <f t="shared" si="3"/>
        <v>39</v>
      </c>
      <c r="I88" s="33"/>
      <c r="J88" s="69"/>
    </row>
    <row r="89" s="65" customFormat="1" spans="1:10">
      <c r="A89" s="84">
        <v>87</v>
      </c>
      <c r="B89" s="84" t="s">
        <v>162</v>
      </c>
      <c r="C89" s="85">
        <v>13</v>
      </c>
      <c r="D89" s="84" t="s">
        <v>163</v>
      </c>
      <c r="E89" s="85" t="s">
        <v>31</v>
      </c>
      <c r="F89" s="86">
        <v>1</v>
      </c>
      <c r="G89" s="33">
        <v>32</v>
      </c>
      <c r="H89" s="33">
        <f t="shared" si="3"/>
        <v>32</v>
      </c>
      <c r="I89" s="33"/>
      <c r="J89" s="69"/>
    </row>
    <row r="90" s="65" customFormat="1" spans="1:10">
      <c r="A90" s="84">
        <v>88</v>
      </c>
      <c r="B90" s="84" t="s">
        <v>164</v>
      </c>
      <c r="C90" s="85">
        <v>13</v>
      </c>
      <c r="D90" s="84" t="s">
        <v>165</v>
      </c>
      <c r="E90" s="85" t="s">
        <v>31</v>
      </c>
      <c r="F90" s="86">
        <v>20</v>
      </c>
      <c r="G90" s="33">
        <v>45</v>
      </c>
      <c r="H90" s="33">
        <f t="shared" si="3"/>
        <v>900</v>
      </c>
      <c r="I90" s="33"/>
      <c r="J90" s="69"/>
    </row>
    <row r="91" s="65" customFormat="1" spans="1:10">
      <c r="A91" s="84">
        <v>89</v>
      </c>
      <c r="B91" s="84" t="s">
        <v>140</v>
      </c>
      <c r="C91" s="85">
        <v>13</v>
      </c>
      <c r="D91" s="84" t="s">
        <v>141</v>
      </c>
      <c r="E91" s="85" t="s">
        <v>31</v>
      </c>
      <c r="F91" s="86">
        <v>1</v>
      </c>
      <c r="G91" s="33">
        <v>69</v>
      </c>
      <c r="H91" s="33">
        <f t="shared" si="3"/>
        <v>69</v>
      </c>
      <c r="I91" s="33"/>
      <c r="J91" s="69"/>
    </row>
    <row r="92" s="65" customFormat="1" ht="27" spans="1:10">
      <c r="A92" s="84">
        <v>90</v>
      </c>
      <c r="B92" s="84" t="s">
        <v>166</v>
      </c>
      <c r="C92" s="85">
        <v>13</v>
      </c>
      <c r="D92" s="84" t="s">
        <v>167</v>
      </c>
      <c r="E92" s="85" t="s">
        <v>31</v>
      </c>
      <c r="F92" s="86">
        <v>20</v>
      </c>
      <c r="G92" s="33">
        <v>55</v>
      </c>
      <c r="H92" s="33">
        <f t="shared" si="3"/>
        <v>1100</v>
      </c>
      <c r="I92" s="33"/>
      <c r="J92" s="69"/>
    </row>
    <row r="93" s="65" customFormat="1" ht="27" spans="1:10">
      <c r="A93" s="84">
        <v>91</v>
      </c>
      <c r="B93" s="84" t="s">
        <v>168</v>
      </c>
      <c r="C93" s="85">
        <v>13</v>
      </c>
      <c r="D93" s="84" t="s">
        <v>139</v>
      </c>
      <c r="E93" s="85" t="s">
        <v>31</v>
      </c>
      <c r="F93" s="86">
        <v>20</v>
      </c>
      <c r="G93" s="33">
        <v>85</v>
      </c>
      <c r="H93" s="33">
        <f t="shared" si="3"/>
        <v>1700</v>
      </c>
      <c r="I93" s="33"/>
      <c r="J93" s="69"/>
    </row>
    <row r="94" spans="1:10">
      <c r="A94" s="84">
        <v>92</v>
      </c>
      <c r="B94" s="30" t="s">
        <v>169</v>
      </c>
      <c r="C94" s="29">
        <v>13</v>
      </c>
      <c r="D94" s="29" t="s">
        <v>170</v>
      </c>
      <c r="E94" s="30" t="s">
        <v>31</v>
      </c>
      <c r="F94" s="52">
        <v>38</v>
      </c>
      <c r="G94" s="33">
        <v>56</v>
      </c>
      <c r="H94" s="33">
        <f t="shared" si="3"/>
        <v>2128</v>
      </c>
      <c r="I94" s="33"/>
      <c r="J94" s="19"/>
    </row>
    <row r="95" spans="1:10">
      <c r="A95" s="84">
        <v>93</v>
      </c>
      <c r="B95" s="30" t="s">
        <v>171</v>
      </c>
      <c r="C95" s="29">
        <v>13</v>
      </c>
      <c r="D95" s="29" t="s">
        <v>172</v>
      </c>
      <c r="E95" s="30" t="s">
        <v>31</v>
      </c>
      <c r="F95" s="52">
        <v>841</v>
      </c>
      <c r="G95" s="33">
        <v>10.8</v>
      </c>
      <c r="H95" s="33">
        <f t="shared" si="3"/>
        <v>9082.8</v>
      </c>
      <c r="I95" s="33"/>
      <c r="J95" s="19"/>
    </row>
    <row r="96" spans="1:10">
      <c r="A96" s="84">
        <v>94</v>
      </c>
      <c r="B96" s="30" t="s">
        <v>173</v>
      </c>
      <c r="C96" s="29">
        <v>13</v>
      </c>
      <c r="D96" s="29" t="s">
        <v>172</v>
      </c>
      <c r="E96" s="30" t="s">
        <v>31</v>
      </c>
      <c r="F96" s="52">
        <v>48</v>
      </c>
      <c r="G96" s="33">
        <v>13</v>
      </c>
      <c r="H96" s="33">
        <f t="shared" si="3"/>
        <v>624</v>
      </c>
      <c r="I96" s="33"/>
      <c r="J96" s="19"/>
    </row>
    <row r="97" spans="1:10">
      <c r="A97" s="84">
        <v>95</v>
      </c>
      <c r="B97" s="30" t="s">
        <v>174</v>
      </c>
      <c r="C97" s="29">
        <v>13</v>
      </c>
      <c r="D97" s="29" t="s">
        <v>175</v>
      </c>
      <c r="E97" s="30" t="s">
        <v>31</v>
      </c>
      <c r="F97" s="52">
        <v>20</v>
      </c>
      <c r="G97" s="33">
        <v>36</v>
      </c>
      <c r="H97" s="33">
        <f t="shared" si="3"/>
        <v>720</v>
      </c>
      <c r="I97" s="33"/>
      <c r="J97" s="19"/>
    </row>
    <row r="98" spans="1:10">
      <c r="A98" s="84">
        <v>96</v>
      </c>
      <c r="B98" s="30" t="s">
        <v>176</v>
      </c>
      <c r="C98" s="29">
        <v>13</v>
      </c>
      <c r="D98" s="29" t="s">
        <v>172</v>
      </c>
      <c r="E98" s="29" t="s">
        <v>31</v>
      </c>
      <c r="F98" s="90">
        <v>10</v>
      </c>
      <c r="G98" s="33">
        <v>36</v>
      </c>
      <c r="H98" s="33">
        <f t="shared" si="3"/>
        <v>360</v>
      </c>
      <c r="I98" s="33"/>
      <c r="J98" s="19"/>
    </row>
    <row r="99" spans="1:10">
      <c r="A99" s="84">
        <v>97</v>
      </c>
      <c r="B99" s="30" t="s">
        <v>177</v>
      </c>
      <c r="C99" s="29">
        <v>13</v>
      </c>
      <c r="D99" s="30" t="s">
        <v>178</v>
      </c>
      <c r="E99" s="29" t="s">
        <v>31</v>
      </c>
      <c r="F99" s="90">
        <v>10</v>
      </c>
      <c r="G99" s="33">
        <v>48</v>
      </c>
      <c r="H99" s="33">
        <f t="shared" si="3"/>
        <v>480</v>
      </c>
      <c r="I99" s="33"/>
      <c r="J99" s="19"/>
    </row>
    <row r="100" spans="1:10">
      <c r="A100" s="84">
        <v>98</v>
      </c>
      <c r="B100" s="30" t="s">
        <v>179</v>
      </c>
      <c r="C100" s="29">
        <v>13</v>
      </c>
      <c r="D100" s="30" t="s">
        <v>180</v>
      </c>
      <c r="E100" s="29" t="s">
        <v>31</v>
      </c>
      <c r="F100" s="90">
        <v>1</v>
      </c>
      <c r="G100" s="33">
        <v>62</v>
      </c>
      <c r="H100" s="33">
        <f t="shared" si="3"/>
        <v>62</v>
      </c>
      <c r="I100" s="33"/>
      <c r="J100" s="19"/>
    </row>
    <row r="101" spans="1:10">
      <c r="A101" s="84">
        <v>99</v>
      </c>
      <c r="B101" s="30" t="s">
        <v>181</v>
      </c>
      <c r="C101" s="29">
        <v>13</v>
      </c>
      <c r="D101" s="30" t="s">
        <v>170</v>
      </c>
      <c r="E101" s="29" t="s">
        <v>31</v>
      </c>
      <c r="F101" s="90">
        <v>1</v>
      </c>
      <c r="G101" s="33">
        <v>67</v>
      </c>
      <c r="H101" s="33">
        <f t="shared" si="3"/>
        <v>67</v>
      </c>
      <c r="I101" s="33"/>
      <c r="J101" s="19"/>
    </row>
    <row r="102" spans="1:10">
      <c r="A102" s="84">
        <v>100</v>
      </c>
      <c r="B102" s="30" t="s">
        <v>182</v>
      </c>
      <c r="C102" s="29">
        <v>13</v>
      </c>
      <c r="D102" s="29" t="s">
        <v>183</v>
      </c>
      <c r="E102" s="29" t="s">
        <v>31</v>
      </c>
      <c r="F102" s="90">
        <v>37</v>
      </c>
      <c r="G102" s="33">
        <v>38</v>
      </c>
      <c r="H102" s="33">
        <f t="shared" si="3"/>
        <v>1406</v>
      </c>
      <c r="I102" s="33"/>
      <c r="J102" s="19"/>
    </row>
    <row r="103" spans="1:10">
      <c r="A103" s="84">
        <v>101</v>
      </c>
      <c r="B103" s="30" t="s">
        <v>184</v>
      </c>
      <c r="C103" s="29">
        <v>13</v>
      </c>
      <c r="D103" s="30" t="s">
        <v>185</v>
      </c>
      <c r="E103" s="29" t="s">
        <v>38</v>
      </c>
      <c r="F103" s="90">
        <v>44</v>
      </c>
      <c r="G103" s="33">
        <v>86</v>
      </c>
      <c r="H103" s="33">
        <f t="shared" si="3"/>
        <v>3784</v>
      </c>
      <c r="I103" s="33"/>
      <c r="J103" s="19"/>
    </row>
    <row r="104" spans="1:10">
      <c r="A104" s="84">
        <v>102</v>
      </c>
      <c r="B104" s="30" t="s">
        <v>186</v>
      </c>
      <c r="C104" s="29">
        <v>13</v>
      </c>
      <c r="D104" s="29" t="s">
        <v>187</v>
      </c>
      <c r="E104" s="29" t="s">
        <v>121</v>
      </c>
      <c r="F104" s="90">
        <v>50</v>
      </c>
      <c r="G104" s="33">
        <v>92</v>
      </c>
      <c r="H104" s="33">
        <f t="shared" si="3"/>
        <v>4600</v>
      </c>
      <c r="I104" s="33"/>
      <c r="J104" s="19"/>
    </row>
    <row r="105" spans="1:10">
      <c r="A105" s="84">
        <v>103</v>
      </c>
      <c r="B105" s="30" t="s">
        <v>188</v>
      </c>
      <c r="C105" s="29">
        <v>13</v>
      </c>
      <c r="D105" s="29" t="s">
        <v>187</v>
      </c>
      <c r="E105" s="29" t="s">
        <v>121</v>
      </c>
      <c r="F105" s="90">
        <v>50</v>
      </c>
      <c r="G105" s="33">
        <v>132</v>
      </c>
      <c r="H105" s="33">
        <f t="shared" si="3"/>
        <v>6600</v>
      </c>
      <c r="I105" s="33"/>
      <c r="J105" s="19"/>
    </row>
    <row r="106" spans="1:10">
      <c r="A106" s="84">
        <v>104</v>
      </c>
      <c r="B106" s="30" t="s">
        <v>189</v>
      </c>
      <c r="C106" s="29">
        <v>13</v>
      </c>
      <c r="D106" s="29" t="s">
        <v>187</v>
      </c>
      <c r="E106" s="29" t="s">
        <v>121</v>
      </c>
      <c r="F106" s="90">
        <v>50</v>
      </c>
      <c r="G106" s="33">
        <v>105</v>
      </c>
      <c r="H106" s="33">
        <f t="shared" si="3"/>
        <v>5250</v>
      </c>
      <c r="I106" s="33"/>
      <c r="J106" s="19"/>
    </row>
    <row r="107" spans="1:10">
      <c r="A107" s="84">
        <v>105</v>
      </c>
      <c r="B107" s="30" t="s">
        <v>190</v>
      </c>
      <c r="C107" s="29">
        <v>13</v>
      </c>
      <c r="D107" s="29" t="s">
        <v>191</v>
      </c>
      <c r="E107" s="29" t="s">
        <v>31</v>
      </c>
      <c r="F107" s="90">
        <v>1</v>
      </c>
      <c r="G107" s="33">
        <v>85</v>
      </c>
      <c r="H107" s="33">
        <f t="shared" si="3"/>
        <v>85</v>
      </c>
      <c r="I107" s="33"/>
      <c r="J107" s="19"/>
    </row>
    <row r="108" spans="1:10">
      <c r="A108" s="84">
        <v>106</v>
      </c>
      <c r="B108" s="30" t="s">
        <v>192</v>
      </c>
      <c r="C108" s="29">
        <v>13</v>
      </c>
      <c r="D108" s="30" t="s">
        <v>193</v>
      </c>
      <c r="E108" s="29" t="s">
        <v>31</v>
      </c>
      <c r="F108" s="90">
        <v>112</v>
      </c>
      <c r="G108" s="33">
        <v>31</v>
      </c>
      <c r="H108" s="33">
        <f t="shared" si="3"/>
        <v>3472</v>
      </c>
      <c r="I108" s="33"/>
      <c r="J108" s="19"/>
    </row>
    <row r="109" spans="1:10">
      <c r="A109" s="84">
        <v>107</v>
      </c>
      <c r="B109" s="30" t="s">
        <v>194</v>
      </c>
      <c r="C109" s="29">
        <v>13</v>
      </c>
      <c r="D109" s="30" t="s">
        <v>195</v>
      </c>
      <c r="E109" s="29" t="s">
        <v>31</v>
      </c>
      <c r="F109" s="90">
        <v>5</v>
      </c>
      <c r="G109" s="33">
        <v>24</v>
      </c>
      <c r="H109" s="33">
        <f t="shared" si="3"/>
        <v>120</v>
      </c>
      <c r="I109" s="33"/>
      <c r="J109" s="19"/>
    </row>
    <row r="110" spans="1:10">
      <c r="A110" s="84">
        <v>108</v>
      </c>
      <c r="B110" s="30" t="s">
        <v>196</v>
      </c>
      <c r="C110" s="29">
        <v>13</v>
      </c>
      <c r="D110" s="29" t="s">
        <v>197</v>
      </c>
      <c r="E110" s="29" t="s">
        <v>198</v>
      </c>
      <c r="F110" s="90">
        <v>4984</v>
      </c>
      <c r="G110" s="33">
        <v>7.9</v>
      </c>
      <c r="H110" s="33">
        <f t="shared" si="3"/>
        <v>39373.6</v>
      </c>
      <c r="I110" s="33"/>
      <c r="J110" s="19"/>
    </row>
    <row r="111" spans="1:10">
      <c r="A111" s="84">
        <v>109</v>
      </c>
      <c r="B111" s="30" t="s">
        <v>199</v>
      </c>
      <c r="C111" s="29">
        <v>13</v>
      </c>
      <c r="D111" s="29" t="s">
        <v>200</v>
      </c>
      <c r="E111" s="29" t="s">
        <v>121</v>
      </c>
      <c r="F111" s="90">
        <v>58</v>
      </c>
      <c r="G111" s="33">
        <v>3</v>
      </c>
      <c r="H111" s="33">
        <f t="shared" si="3"/>
        <v>174</v>
      </c>
      <c r="I111" s="33"/>
      <c r="J111" s="19"/>
    </row>
    <row r="112" spans="1:10">
      <c r="A112" s="84">
        <v>110</v>
      </c>
      <c r="B112" s="30" t="s">
        <v>201</v>
      </c>
      <c r="C112" s="29">
        <v>13</v>
      </c>
      <c r="D112" s="29" t="s">
        <v>202</v>
      </c>
      <c r="E112" s="29" t="s">
        <v>31</v>
      </c>
      <c r="F112" s="90">
        <v>1</v>
      </c>
      <c r="G112" s="33">
        <v>18.8</v>
      </c>
      <c r="H112" s="33">
        <f t="shared" si="3"/>
        <v>18.8</v>
      </c>
      <c r="I112" s="33"/>
      <c r="J112" s="19"/>
    </row>
    <row r="113" spans="1:10">
      <c r="A113" s="84">
        <v>111</v>
      </c>
      <c r="B113" s="30" t="s">
        <v>203</v>
      </c>
      <c r="C113" s="29">
        <v>13</v>
      </c>
      <c r="D113" s="29" t="s">
        <v>204</v>
      </c>
      <c r="E113" s="29" t="s">
        <v>31</v>
      </c>
      <c r="F113" s="90">
        <v>1</v>
      </c>
      <c r="G113" s="33">
        <v>24</v>
      </c>
      <c r="H113" s="33">
        <f t="shared" si="3"/>
        <v>24</v>
      </c>
      <c r="I113" s="33"/>
      <c r="J113" s="19"/>
    </row>
    <row r="114" spans="1:10">
      <c r="A114" s="84">
        <v>112</v>
      </c>
      <c r="B114" s="30" t="s">
        <v>205</v>
      </c>
      <c r="C114" s="29">
        <v>13</v>
      </c>
      <c r="D114" s="30" t="s">
        <v>206</v>
      </c>
      <c r="E114" s="29" t="s">
        <v>31</v>
      </c>
      <c r="F114" s="90">
        <v>20</v>
      </c>
      <c r="G114" s="33">
        <v>40</v>
      </c>
      <c r="H114" s="33">
        <f t="shared" si="3"/>
        <v>800</v>
      </c>
      <c r="I114" s="33"/>
      <c r="J114" s="19"/>
    </row>
    <row r="115" spans="1:10">
      <c r="A115" s="84">
        <v>113</v>
      </c>
      <c r="B115" s="30" t="s">
        <v>207</v>
      </c>
      <c r="C115" s="29">
        <v>13</v>
      </c>
      <c r="D115" s="29" t="s">
        <v>208</v>
      </c>
      <c r="E115" s="29" t="s">
        <v>31</v>
      </c>
      <c r="F115" s="90">
        <v>10</v>
      </c>
      <c r="G115" s="33">
        <v>38</v>
      </c>
      <c r="H115" s="33">
        <f t="shared" si="3"/>
        <v>380</v>
      </c>
      <c r="I115" s="33"/>
      <c r="J115" s="19"/>
    </row>
    <row r="116" spans="1:10">
      <c r="A116" s="84">
        <v>114</v>
      </c>
      <c r="B116" s="30" t="s">
        <v>209</v>
      </c>
      <c r="C116" s="29">
        <v>13</v>
      </c>
      <c r="D116" s="30" t="s">
        <v>210</v>
      </c>
      <c r="E116" s="29" t="s">
        <v>31</v>
      </c>
      <c r="F116" s="90">
        <v>67</v>
      </c>
      <c r="G116" s="33">
        <v>22</v>
      </c>
      <c r="H116" s="33">
        <f t="shared" si="3"/>
        <v>1474</v>
      </c>
      <c r="I116" s="33"/>
      <c r="J116" s="19"/>
    </row>
    <row r="117" spans="1:10">
      <c r="A117" s="84">
        <v>115</v>
      </c>
      <c r="B117" s="30" t="s">
        <v>211</v>
      </c>
      <c r="C117" s="29">
        <v>13</v>
      </c>
      <c r="D117" s="30" t="s">
        <v>212</v>
      </c>
      <c r="E117" s="29" t="s">
        <v>31</v>
      </c>
      <c r="F117" s="90">
        <v>1</v>
      </c>
      <c r="G117" s="33">
        <v>25.9</v>
      </c>
      <c r="H117" s="33">
        <f t="shared" si="3"/>
        <v>25.9</v>
      </c>
      <c r="I117" s="33"/>
      <c r="J117" s="19"/>
    </row>
    <row r="118" spans="1:10">
      <c r="A118" s="84">
        <v>116</v>
      </c>
      <c r="B118" s="30" t="s">
        <v>213</v>
      </c>
      <c r="C118" s="29">
        <v>13</v>
      </c>
      <c r="D118" s="29" t="s">
        <v>212</v>
      </c>
      <c r="E118" s="29" t="s">
        <v>31</v>
      </c>
      <c r="F118" s="90">
        <v>1</v>
      </c>
      <c r="G118" s="33">
        <v>104</v>
      </c>
      <c r="H118" s="33">
        <f t="shared" si="3"/>
        <v>104</v>
      </c>
      <c r="I118" s="33"/>
      <c r="J118" s="19"/>
    </row>
    <row r="119" spans="1:10">
      <c r="A119" s="84">
        <v>117</v>
      </c>
      <c r="B119" s="30" t="s">
        <v>214</v>
      </c>
      <c r="C119" s="29">
        <v>13</v>
      </c>
      <c r="D119" s="29" t="s">
        <v>22</v>
      </c>
      <c r="E119" s="29" t="s">
        <v>23</v>
      </c>
      <c r="F119" s="90">
        <v>1147</v>
      </c>
      <c r="G119" s="33">
        <v>8</v>
      </c>
      <c r="H119" s="33">
        <f t="shared" si="3"/>
        <v>9176</v>
      </c>
      <c r="I119" s="33"/>
      <c r="J119" s="19"/>
    </row>
    <row r="120" spans="1:10">
      <c r="A120" s="84">
        <v>118</v>
      </c>
      <c r="B120" s="30" t="s">
        <v>215</v>
      </c>
      <c r="C120" s="29">
        <v>13</v>
      </c>
      <c r="D120" s="30" t="s">
        <v>216</v>
      </c>
      <c r="E120" s="29" t="s">
        <v>31</v>
      </c>
      <c r="F120" s="90">
        <v>100</v>
      </c>
      <c r="G120" s="33">
        <v>9</v>
      </c>
      <c r="H120" s="33">
        <f t="shared" si="3"/>
        <v>900</v>
      </c>
      <c r="I120" s="33"/>
      <c r="J120" s="19"/>
    </row>
    <row r="121" spans="1:10">
      <c r="A121" s="84">
        <v>119</v>
      </c>
      <c r="B121" s="30" t="s">
        <v>217</v>
      </c>
      <c r="C121" s="29">
        <v>13</v>
      </c>
      <c r="D121" s="30" t="s">
        <v>218</v>
      </c>
      <c r="E121" s="29" t="s">
        <v>31</v>
      </c>
      <c r="F121" s="90">
        <v>30</v>
      </c>
      <c r="G121" s="33">
        <v>8</v>
      </c>
      <c r="H121" s="33">
        <f t="shared" si="3"/>
        <v>240</v>
      </c>
      <c r="I121" s="33"/>
      <c r="J121" s="19"/>
    </row>
    <row r="122" spans="1:10">
      <c r="A122" s="84">
        <v>120</v>
      </c>
      <c r="B122" s="30" t="s">
        <v>219</v>
      </c>
      <c r="C122" s="29">
        <v>13</v>
      </c>
      <c r="D122" s="30" t="s">
        <v>218</v>
      </c>
      <c r="E122" s="29" t="s">
        <v>23</v>
      </c>
      <c r="F122" s="90">
        <v>500</v>
      </c>
      <c r="G122" s="33">
        <v>12</v>
      </c>
      <c r="H122" s="33">
        <f t="shared" si="3"/>
        <v>6000</v>
      </c>
      <c r="I122" s="33"/>
      <c r="J122" s="19"/>
    </row>
    <row r="123" spans="1:10">
      <c r="A123" s="84">
        <v>121</v>
      </c>
      <c r="B123" s="30" t="s">
        <v>220</v>
      </c>
      <c r="C123" s="29">
        <v>13</v>
      </c>
      <c r="D123" s="29" t="s">
        <v>216</v>
      </c>
      <c r="E123" s="29" t="s">
        <v>23</v>
      </c>
      <c r="F123" s="90">
        <v>608</v>
      </c>
      <c r="G123" s="33">
        <v>6.5</v>
      </c>
      <c r="H123" s="33">
        <f t="shared" si="3"/>
        <v>3952</v>
      </c>
      <c r="I123" s="33"/>
      <c r="J123" s="19"/>
    </row>
    <row r="124" spans="1:10">
      <c r="A124" s="84">
        <v>122</v>
      </c>
      <c r="B124" s="30" t="s">
        <v>219</v>
      </c>
      <c r="C124" s="29">
        <v>13</v>
      </c>
      <c r="D124" s="29" t="s">
        <v>221</v>
      </c>
      <c r="E124" s="29" t="s">
        <v>23</v>
      </c>
      <c r="F124" s="90">
        <v>3819</v>
      </c>
      <c r="G124" s="33">
        <v>11</v>
      </c>
      <c r="H124" s="33">
        <f t="shared" si="3"/>
        <v>42009</v>
      </c>
      <c r="I124" s="33"/>
      <c r="J124" s="19"/>
    </row>
    <row r="125" spans="1:10">
      <c r="A125" s="84">
        <v>123</v>
      </c>
      <c r="B125" s="30" t="s">
        <v>222</v>
      </c>
      <c r="C125" s="29">
        <v>13</v>
      </c>
      <c r="D125" s="29" t="s">
        <v>223</v>
      </c>
      <c r="E125" s="29" t="s">
        <v>23</v>
      </c>
      <c r="F125" s="90">
        <v>200</v>
      </c>
      <c r="G125" s="33">
        <v>4</v>
      </c>
      <c r="H125" s="33">
        <f t="shared" si="3"/>
        <v>800</v>
      </c>
      <c r="I125" s="33"/>
      <c r="J125" s="19"/>
    </row>
    <row r="126" spans="1:10">
      <c r="A126" s="84">
        <v>124</v>
      </c>
      <c r="B126" s="30" t="s">
        <v>224</v>
      </c>
      <c r="C126" s="29">
        <v>13</v>
      </c>
      <c r="D126" s="29" t="s">
        <v>225</v>
      </c>
      <c r="E126" s="29" t="s">
        <v>23</v>
      </c>
      <c r="F126" s="90">
        <v>10</v>
      </c>
      <c r="G126" s="33">
        <v>11</v>
      </c>
      <c r="H126" s="33">
        <f t="shared" si="3"/>
        <v>110</v>
      </c>
      <c r="I126" s="33"/>
      <c r="J126" s="19"/>
    </row>
    <row r="127" spans="1:10">
      <c r="A127" s="84">
        <v>125</v>
      </c>
      <c r="B127" s="30" t="s">
        <v>226</v>
      </c>
      <c r="C127" s="29">
        <v>13</v>
      </c>
      <c r="D127" s="30" t="s">
        <v>227</v>
      </c>
      <c r="E127" s="30" t="s">
        <v>31</v>
      </c>
      <c r="F127" s="52">
        <v>457</v>
      </c>
      <c r="G127" s="33">
        <v>12.5</v>
      </c>
      <c r="H127" s="33">
        <f t="shared" si="3"/>
        <v>5712.5</v>
      </c>
      <c r="I127" s="33"/>
      <c r="J127" s="19"/>
    </row>
    <row r="128" spans="1:10">
      <c r="A128" s="84">
        <v>126</v>
      </c>
      <c r="B128" s="30" t="s">
        <v>228</v>
      </c>
      <c r="C128" s="29">
        <v>13</v>
      </c>
      <c r="D128" s="29" t="s">
        <v>229</v>
      </c>
      <c r="E128" s="29" t="s">
        <v>31</v>
      </c>
      <c r="F128" s="90">
        <v>252</v>
      </c>
      <c r="G128" s="33">
        <v>9.9</v>
      </c>
      <c r="H128" s="33">
        <f t="shared" si="3"/>
        <v>2494.8</v>
      </c>
      <c r="I128" s="33"/>
      <c r="J128" s="19"/>
    </row>
    <row r="129" spans="1:10">
      <c r="A129" s="84">
        <v>127</v>
      </c>
      <c r="B129" s="30" t="s">
        <v>230</v>
      </c>
      <c r="C129" s="29">
        <v>13</v>
      </c>
      <c r="D129" s="29" t="s">
        <v>231</v>
      </c>
      <c r="E129" s="29" t="s">
        <v>31</v>
      </c>
      <c r="F129" s="90">
        <v>1094</v>
      </c>
      <c r="G129" s="33">
        <v>8.8</v>
      </c>
      <c r="H129" s="33">
        <f t="shared" si="3"/>
        <v>9627.2</v>
      </c>
      <c r="I129" s="33"/>
      <c r="J129" s="19"/>
    </row>
    <row r="130" spans="1:10">
      <c r="A130" s="84">
        <v>128</v>
      </c>
      <c r="B130" s="30" t="s">
        <v>232</v>
      </c>
      <c r="C130" s="29">
        <v>13</v>
      </c>
      <c r="D130" s="30" t="s">
        <v>233</v>
      </c>
      <c r="E130" s="30" t="s">
        <v>234</v>
      </c>
      <c r="F130" s="52">
        <v>30</v>
      </c>
      <c r="G130" s="33">
        <v>1440</v>
      </c>
      <c r="H130" s="33">
        <f t="shared" si="3"/>
        <v>43200</v>
      </c>
      <c r="I130" s="33"/>
      <c r="J130" s="19"/>
    </row>
    <row r="131" spans="1:10">
      <c r="A131" s="84">
        <v>129</v>
      </c>
      <c r="B131" s="30" t="s">
        <v>235</v>
      </c>
      <c r="C131" s="29">
        <v>13</v>
      </c>
      <c r="D131" s="30" t="s">
        <v>236</v>
      </c>
      <c r="E131" s="30" t="s">
        <v>121</v>
      </c>
      <c r="F131" s="52">
        <v>50</v>
      </c>
      <c r="G131" s="33">
        <v>50</v>
      </c>
      <c r="H131" s="33">
        <f t="shared" si="3"/>
        <v>2500</v>
      </c>
      <c r="I131" s="33"/>
      <c r="J131" s="19"/>
    </row>
    <row r="132" spans="1:10">
      <c r="A132" s="84">
        <v>130</v>
      </c>
      <c r="B132" s="30" t="s">
        <v>237</v>
      </c>
      <c r="C132" s="29">
        <v>13</v>
      </c>
      <c r="D132" s="30" t="s">
        <v>238</v>
      </c>
      <c r="E132" s="30" t="s">
        <v>239</v>
      </c>
      <c r="F132" s="52">
        <v>4320</v>
      </c>
      <c r="G132" s="33">
        <v>1.14</v>
      </c>
      <c r="H132" s="33">
        <f t="shared" si="3"/>
        <v>4924.8</v>
      </c>
      <c r="I132" s="33"/>
      <c r="J132" s="19"/>
    </row>
    <row r="133" spans="1:10">
      <c r="A133" s="84">
        <v>131</v>
      </c>
      <c r="B133" s="30" t="s">
        <v>240</v>
      </c>
      <c r="C133" s="29">
        <v>13</v>
      </c>
      <c r="D133" s="30" t="s">
        <v>238</v>
      </c>
      <c r="E133" s="30" t="s">
        <v>239</v>
      </c>
      <c r="F133" s="52">
        <v>200</v>
      </c>
      <c r="G133" s="33">
        <v>1.09</v>
      </c>
      <c r="H133" s="33">
        <f t="shared" si="3"/>
        <v>218</v>
      </c>
      <c r="I133" s="33"/>
      <c r="J133" s="19"/>
    </row>
    <row r="134" spans="1:10">
      <c r="A134" s="84">
        <v>132</v>
      </c>
      <c r="B134" s="30" t="s">
        <v>241</v>
      </c>
      <c r="C134" s="29">
        <v>13</v>
      </c>
      <c r="D134" s="30" t="s">
        <v>236</v>
      </c>
      <c r="E134" s="30" t="s">
        <v>121</v>
      </c>
      <c r="F134" s="52">
        <v>71</v>
      </c>
      <c r="G134" s="33">
        <v>65</v>
      </c>
      <c r="H134" s="33">
        <f t="shared" si="3"/>
        <v>4615</v>
      </c>
      <c r="I134" s="33"/>
      <c r="J134" s="19"/>
    </row>
    <row r="135" spans="1:10">
      <c r="A135" s="84">
        <v>133</v>
      </c>
      <c r="B135" s="30" t="s">
        <v>242</v>
      </c>
      <c r="C135" s="29">
        <v>13</v>
      </c>
      <c r="D135" s="30" t="s">
        <v>243</v>
      </c>
      <c r="E135" s="30" t="s">
        <v>38</v>
      </c>
      <c r="F135" s="52">
        <v>38</v>
      </c>
      <c r="G135" s="33">
        <v>410</v>
      </c>
      <c r="H135" s="33">
        <f t="shared" si="3"/>
        <v>15580</v>
      </c>
      <c r="I135" s="33"/>
      <c r="J135" s="19"/>
    </row>
    <row r="136" spans="1:10">
      <c r="A136" s="84">
        <v>134</v>
      </c>
      <c r="B136" s="30" t="s">
        <v>244</v>
      </c>
      <c r="C136" s="29">
        <v>13</v>
      </c>
      <c r="D136" s="30" t="s">
        <v>243</v>
      </c>
      <c r="E136" s="30" t="s">
        <v>38</v>
      </c>
      <c r="F136" s="52">
        <v>1</v>
      </c>
      <c r="G136" s="33">
        <v>415</v>
      </c>
      <c r="H136" s="33">
        <f t="shared" si="3"/>
        <v>415</v>
      </c>
      <c r="I136" s="33"/>
      <c r="J136" s="19"/>
    </row>
    <row r="137" spans="1:10">
      <c r="A137" s="84">
        <v>135</v>
      </c>
      <c r="B137" s="30" t="s">
        <v>245</v>
      </c>
      <c r="C137" s="29">
        <v>13</v>
      </c>
      <c r="D137" s="29" t="s">
        <v>246</v>
      </c>
      <c r="E137" s="29" t="s">
        <v>38</v>
      </c>
      <c r="F137" s="90">
        <v>1</v>
      </c>
      <c r="G137" s="33">
        <v>290</v>
      </c>
      <c r="H137" s="33">
        <f t="shared" si="3"/>
        <v>290</v>
      </c>
      <c r="I137" s="33"/>
      <c r="J137" s="19"/>
    </row>
    <row r="138" spans="1:10">
      <c r="A138" s="84">
        <v>136</v>
      </c>
      <c r="B138" s="30" t="s">
        <v>247</v>
      </c>
      <c r="C138" s="29">
        <v>13</v>
      </c>
      <c r="D138" s="30" t="s">
        <v>236</v>
      </c>
      <c r="E138" s="30" t="s">
        <v>121</v>
      </c>
      <c r="F138" s="52">
        <v>1350</v>
      </c>
      <c r="G138" s="33">
        <v>27</v>
      </c>
      <c r="H138" s="33">
        <f t="shared" si="3"/>
        <v>36450</v>
      </c>
      <c r="I138" s="33"/>
      <c r="J138" s="19"/>
    </row>
    <row r="139" spans="1:10">
      <c r="A139" s="84">
        <v>137</v>
      </c>
      <c r="B139" s="30" t="s">
        <v>248</v>
      </c>
      <c r="C139" s="29">
        <v>13</v>
      </c>
      <c r="D139" s="29" t="s">
        <v>249</v>
      </c>
      <c r="E139" s="29" t="s">
        <v>250</v>
      </c>
      <c r="F139" s="90">
        <v>1</v>
      </c>
      <c r="G139" s="33">
        <v>639</v>
      </c>
      <c r="H139" s="33">
        <f t="shared" si="3"/>
        <v>639</v>
      </c>
      <c r="I139" s="33"/>
      <c r="J139" s="19"/>
    </row>
    <row r="140" spans="1:10">
      <c r="A140" s="84">
        <v>138</v>
      </c>
      <c r="B140" s="30" t="s">
        <v>251</v>
      </c>
      <c r="C140" s="29">
        <v>13</v>
      </c>
      <c r="D140" s="30" t="s">
        <v>252</v>
      </c>
      <c r="E140" s="30" t="s">
        <v>121</v>
      </c>
      <c r="F140" s="52">
        <v>87</v>
      </c>
      <c r="G140" s="33">
        <v>49</v>
      </c>
      <c r="H140" s="33">
        <f t="shared" si="3"/>
        <v>4263</v>
      </c>
      <c r="I140" s="33"/>
      <c r="J140" s="19"/>
    </row>
    <row r="141" spans="1:10">
      <c r="A141" s="84">
        <v>139</v>
      </c>
      <c r="B141" s="30" t="s">
        <v>253</v>
      </c>
      <c r="C141" s="29">
        <v>13</v>
      </c>
      <c r="D141" s="30" t="s">
        <v>210</v>
      </c>
      <c r="E141" s="30" t="s">
        <v>31</v>
      </c>
      <c r="F141" s="52">
        <v>1161</v>
      </c>
      <c r="G141" s="33">
        <v>15</v>
      </c>
      <c r="H141" s="33">
        <f t="shared" si="3"/>
        <v>17415</v>
      </c>
      <c r="I141" s="33"/>
      <c r="J141" s="19"/>
    </row>
    <row r="142" spans="1:10">
      <c r="A142" s="84">
        <v>140</v>
      </c>
      <c r="B142" s="30" t="s">
        <v>254</v>
      </c>
      <c r="C142" s="29">
        <v>13</v>
      </c>
      <c r="D142" s="30" t="s">
        <v>255</v>
      </c>
      <c r="E142" s="30" t="s">
        <v>23</v>
      </c>
      <c r="F142" s="52">
        <v>252</v>
      </c>
      <c r="G142" s="33">
        <v>37</v>
      </c>
      <c r="H142" s="33">
        <f t="shared" ref="H142:H205" si="4">G142*F142</f>
        <v>9324</v>
      </c>
      <c r="I142" s="33"/>
      <c r="J142" s="19"/>
    </row>
    <row r="143" spans="1:10">
      <c r="A143" s="84">
        <v>141</v>
      </c>
      <c r="B143" s="30" t="s">
        <v>256</v>
      </c>
      <c r="C143" s="29">
        <v>13</v>
      </c>
      <c r="D143" s="29" t="s">
        <v>257</v>
      </c>
      <c r="E143" s="29" t="s">
        <v>23</v>
      </c>
      <c r="F143" s="90">
        <v>2907</v>
      </c>
      <c r="G143" s="33">
        <v>17</v>
      </c>
      <c r="H143" s="33">
        <f t="shared" si="4"/>
        <v>49419</v>
      </c>
      <c r="I143" s="33"/>
      <c r="J143" s="19"/>
    </row>
    <row r="144" spans="1:10">
      <c r="A144" s="84">
        <v>142</v>
      </c>
      <c r="B144" s="30" t="s">
        <v>258</v>
      </c>
      <c r="C144" s="29">
        <v>13</v>
      </c>
      <c r="D144" s="29" t="s">
        <v>257</v>
      </c>
      <c r="E144" s="30" t="s">
        <v>23</v>
      </c>
      <c r="F144" s="52">
        <v>100</v>
      </c>
      <c r="G144" s="33">
        <v>8</v>
      </c>
      <c r="H144" s="33">
        <f t="shared" si="4"/>
        <v>800</v>
      </c>
      <c r="I144" s="33"/>
      <c r="J144" s="19"/>
    </row>
    <row r="145" spans="1:10">
      <c r="A145" s="84">
        <v>143</v>
      </c>
      <c r="B145" s="30" t="s">
        <v>259</v>
      </c>
      <c r="C145" s="29">
        <v>13</v>
      </c>
      <c r="D145" s="29" t="s">
        <v>221</v>
      </c>
      <c r="E145" s="30" t="s">
        <v>23</v>
      </c>
      <c r="F145" s="52">
        <v>20</v>
      </c>
      <c r="G145" s="33">
        <v>11</v>
      </c>
      <c r="H145" s="33">
        <f t="shared" si="4"/>
        <v>220</v>
      </c>
      <c r="I145" s="33"/>
      <c r="J145" s="19"/>
    </row>
    <row r="146" spans="1:10">
      <c r="A146" s="84">
        <v>144</v>
      </c>
      <c r="B146" s="30" t="s">
        <v>260</v>
      </c>
      <c r="C146" s="29">
        <v>13</v>
      </c>
      <c r="D146" s="29" t="s">
        <v>261</v>
      </c>
      <c r="E146" s="29" t="s">
        <v>262</v>
      </c>
      <c r="F146" s="90">
        <v>20</v>
      </c>
      <c r="G146" s="33">
        <v>44</v>
      </c>
      <c r="H146" s="33">
        <f t="shared" si="4"/>
        <v>880</v>
      </c>
      <c r="I146" s="33"/>
      <c r="J146" s="19"/>
    </row>
    <row r="147" spans="1:10">
      <c r="A147" s="84">
        <v>145</v>
      </c>
      <c r="B147" s="30" t="s">
        <v>263</v>
      </c>
      <c r="C147" s="29">
        <v>13</v>
      </c>
      <c r="D147" s="29" t="s">
        <v>264</v>
      </c>
      <c r="E147" s="29" t="s">
        <v>262</v>
      </c>
      <c r="F147" s="90">
        <v>59</v>
      </c>
      <c r="G147" s="33">
        <v>44</v>
      </c>
      <c r="H147" s="33">
        <f t="shared" si="4"/>
        <v>2596</v>
      </c>
      <c r="I147" s="33"/>
      <c r="J147" s="19"/>
    </row>
    <row r="148" spans="1:10">
      <c r="A148" s="84">
        <v>146</v>
      </c>
      <c r="B148" s="30" t="s">
        <v>265</v>
      </c>
      <c r="C148" s="29">
        <v>13</v>
      </c>
      <c r="D148" s="30" t="s">
        <v>266</v>
      </c>
      <c r="E148" s="30" t="s">
        <v>31</v>
      </c>
      <c r="F148" s="52">
        <v>421.8</v>
      </c>
      <c r="G148" s="33">
        <v>109</v>
      </c>
      <c r="H148" s="33">
        <f t="shared" si="4"/>
        <v>45976.2</v>
      </c>
      <c r="I148" s="33"/>
      <c r="J148" s="19"/>
    </row>
    <row r="149" spans="1:10">
      <c r="A149" s="84">
        <v>147</v>
      </c>
      <c r="B149" s="30" t="s">
        <v>267</v>
      </c>
      <c r="C149" s="29">
        <v>13</v>
      </c>
      <c r="D149" s="30" t="s">
        <v>266</v>
      </c>
      <c r="E149" s="30" t="s">
        <v>31</v>
      </c>
      <c r="F149" s="52">
        <v>172.2</v>
      </c>
      <c r="G149" s="33">
        <v>125</v>
      </c>
      <c r="H149" s="33">
        <f t="shared" si="4"/>
        <v>21525</v>
      </c>
      <c r="I149" s="33"/>
      <c r="J149" s="19"/>
    </row>
    <row r="150" spans="1:10">
      <c r="A150" s="84">
        <v>148</v>
      </c>
      <c r="B150" s="30" t="s">
        <v>268</v>
      </c>
      <c r="C150" s="29">
        <v>13</v>
      </c>
      <c r="D150" s="30" t="s">
        <v>266</v>
      </c>
      <c r="E150" s="30" t="s">
        <v>31</v>
      </c>
      <c r="F150" s="52">
        <v>5</v>
      </c>
      <c r="G150" s="33">
        <v>125</v>
      </c>
      <c r="H150" s="33">
        <f t="shared" si="4"/>
        <v>625</v>
      </c>
      <c r="I150" s="33"/>
      <c r="J150" s="19"/>
    </row>
    <row r="151" spans="1:10">
      <c r="A151" s="84">
        <v>149</v>
      </c>
      <c r="B151" s="30" t="s">
        <v>269</v>
      </c>
      <c r="C151" s="29">
        <v>13</v>
      </c>
      <c r="D151" s="30" t="s">
        <v>266</v>
      </c>
      <c r="E151" s="30" t="s">
        <v>31</v>
      </c>
      <c r="F151" s="52">
        <v>5</v>
      </c>
      <c r="G151" s="33">
        <v>125</v>
      </c>
      <c r="H151" s="33">
        <f t="shared" si="4"/>
        <v>625</v>
      </c>
      <c r="I151" s="33"/>
      <c r="J151" s="19"/>
    </row>
    <row r="152" spans="1:10">
      <c r="A152" s="84">
        <v>150</v>
      </c>
      <c r="B152" s="30" t="s">
        <v>270</v>
      </c>
      <c r="C152" s="29">
        <v>13</v>
      </c>
      <c r="D152" s="30" t="s">
        <v>266</v>
      </c>
      <c r="E152" s="30" t="s">
        <v>31</v>
      </c>
      <c r="F152" s="52">
        <v>5</v>
      </c>
      <c r="G152" s="33">
        <v>125</v>
      </c>
      <c r="H152" s="33">
        <f t="shared" si="4"/>
        <v>625</v>
      </c>
      <c r="I152" s="33"/>
      <c r="J152" s="19"/>
    </row>
    <row r="153" spans="1:10">
      <c r="A153" s="84">
        <v>151</v>
      </c>
      <c r="B153" s="30" t="s">
        <v>271</v>
      </c>
      <c r="C153" s="29">
        <v>13</v>
      </c>
      <c r="D153" s="29" t="s">
        <v>272</v>
      </c>
      <c r="E153" s="29" t="s">
        <v>23</v>
      </c>
      <c r="F153" s="90">
        <v>283</v>
      </c>
      <c r="G153" s="33">
        <v>8</v>
      </c>
      <c r="H153" s="33">
        <f t="shared" si="4"/>
        <v>2264</v>
      </c>
      <c r="I153" s="33"/>
      <c r="J153" s="19"/>
    </row>
    <row r="154" spans="1:10">
      <c r="A154" s="84">
        <v>152</v>
      </c>
      <c r="B154" s="30" t="s">
        <v>273</v>
      </c>
      <c r="C154" s="29" t="s">
        <v>59</v>
      </c>
      <c r="D154" s="29" t="s">
        <v>25</v>
      </c>
      <c r="E154" s="29" t="s">
        <v>25</v>
      </c>
      <c r="F154" s="90">
        <v>69</v>
      </c>
      <c r="G154" s="33">
        <v>11</v>
      </c>
      <c r="H154" s="33">
        <f t="shared" si="4"/>
        <v>759</v>
      </c>
      <c r="I154" s="33"/>
      <c r="J154" s="19"/>
    </row>
    <row r="155" spans="1:10">
      <c r="A155" s="84">
        <v>153</v>
      </c>
      <c r="B155" s="30" t="s">
        <v>274</v>
      </c>
      <c r="C155" s="29">
        <v>13</v>
      </c>
      <c r="D155" s="29" t="s">
        <v>275</v>
      </c>
      <c r="E155" s="29" t="s">
        <v>23</v>
      </c>
      <c r="F155" s="90">
        <v>50</v>
      </c>
      <c r="G155" s="33">
        <v>5</v>
      </c>
      <c r="H155" s="33">
        <f t="shared" si="4"/>
        <v>250</v>
      </c>
      <c r="I155" s="33"/>
      <c r="J155" s="19"/>
    </row>
    <row r="156" spans="1:10">
      <c r="A156" s="84">
        <v>154</v>
      </c>
      <c r="B156" s="30" t="s">
        <v>276</v>
      </c>
      <c r="C156" s="29">
        <v>9</v>
      </c>
      <c r="D156" s="29" t="s">
        <v>25</v>
      </c>
      <c r="E156" s="29" t="s">
        <v>25</v>
      </c>
      <c r="F156" s="90">
        <v>155</v>
      </c>
      <c r="G156" s="33">
        <v>33</v>
      </c>
      <c r="H156" s="33">
        <f t="shared" si="4"/>
        <v>5115</v>
      </c>
      <c r="I156" s="33"/>
      <c r="J156" s="19"/>
    </row>
    <row r="157" spans="1:10">
      <c r="A157" s="84">
        <v>155</v>
      </c>
      <c r="B157" s="30" t="s">
        <v>277</v>
      </c>
      <c r="C157" s="29">
        <v>13</v>
      </c>
      <c r="D157" s="29" t="s">
        <v>278</v>
      </c>
      <c r="E157" s="29" t="s">
        <v>23</v>
      </c>
      <c r="F157" s="90">
        <v>1982</v>
      </c>
      <c r="G157" s="33">
        <v>15</v>
      </c>
      <c r="H157" s="33">
        <f t="shared" si="4"/>
        <v>29730</v>
      </c>
      <c r="I157" s="33"/>
      <c r="J157" s="19"/>
    </row>
    <row r="158" spans="1:10">
      <c r="A158" s="84">
        <v>156</v>
      </c>
      <c r="B158" s="30" t="s">
        <v>279</v>
      </c>
      <c r="C158" s="29">
        <v>13</v>
      </c>
      <c r="D158" s="29" t="s">
        <v>280</v>
      </c>
      <c r="E158" s="29" t="s">
        <v>23</v>
      </c>
      <c r="F158" s="90">
        <v>71</v>
      </c>
      <c r="G158" s="33">
        <v>3.99</v>
      </c>
      <c r="H158" s="33">
        <f t="shared" si="4"/>
        <v>283.29</v>
      </c>
      <c r="I158" s="33"/>
      <c r="J158" s="19"/>
    </row>
    <row r="159" spans="1:10">
      <c r="A159" s="84">
        <v>157</v>
      </c>
      <c r="B159" s="30" t="s">
        <v>281</v>
      </c>
      <c r="C159" s="29">
        <v>13</v>
      </c>
      <c r="D159" s="29" t="s">
        <v>282</v>
      </c>
      <c r="E159" s="29" t="s">
        <v>23</v>
      </c>
      <c r="F159" s="90">
        <v>303</v>
      </c>
      <c r="G159" s="33">
        <v>14</v>
      </c>
      <c r="H159" s="33">
        <f t="shared" si="4"/>
        <v>4242</v>
      </c>
      <c r="I159" s="33"/>
      <c r="J159" s="19"/>
    </row>
    <row r="160" spans="1:10">
      <c r="A160" s="84">
        <v>158</v>
      </c>
      <c r="B160" s="30" t="s">
        <v>283</v>
      </c>
      <c r="C160" s="29">
        <v>13</v>
      </c>
      <c r="D160" s="29" t="s">
        <v>284</v>
      </c>
      <c r="E160" s="29" t="s">
        <v>23</v>
      </c>
      <c r="F160" s="90">
        <v>1623</v>
      </c>
      <c r="G160" s="33">
        <v>4.26</v>
      </c>
      <c r="H160" s="33">
        <f t="shared" si="4"/>
        <v>6913.98</v>
      </c>
      <c r="I160" s="33"/>
      <c r="J160" s="19"/>
    </row>
    <row r="161" s="76" customFormat="1" spans="1:10">
      <c r="A161" s="84">
        <v>159</v>
      </c>
      <c r="B161" s="84" t="s">
        <v>285</v>
      </c>
      <c r="C161" s="85">
        <v>13</v>
      </c>
      <c r="D161" s="85" t="s">
        <v>286</v>
      </c>
      <c r="E161" s="85" t="s">
        <v>23</v>
      </c>
      <c r="F161" s="86">
        <v>50</v>
      </c>
      <c r="G161" s="91">
        <v>4</v>
      </c>
      <c r="H161" s="33">
        <f t="shared" si="4"/>
        <v>200</v>
      </c>
      <c r="I161" s="33"/>
      <c r="J161" s="89"/>
    </row>
    <row r="162" s="76" customFormat="1" spans="1:10">
      <c r="A162" s="84">
        <v>160</v>
      </c>
      <c r="B162" s="84" t="s">
        <v>287</v>
      </c>
      <c r="C162" s="85">
        <v>13</v>
      </c>
      <c r="D162" s="84" t="s">
        <v>25</v>
      </c>
      <c r="E162" s="84" t="s">
        <v>25</v>
      </c>
      <c r="F162" s="87">
        <v>20</v>
      </c>
      <c r="G162" s="91">
        <v>6</v>
      </c>
      <c r="H162" s="33">
        <f t="shared" si="4"/>
        <v>120</v>
      </c>
      <c r="I162" s="33"/>
      <c r="J162" s="89"/>
    </row>
    <row r="163" s="76" customFormat="1" spans="1:10">
      <c r="A163" s="84">
        <v>161</v>
      </c>
      <c r="B163" s="84" t="s">
        <v>288</v>
      </c>
      <c r="C163" s="85">
        <v>13</v>
      </c>
      <c r="D163" s="84" t="s">
        <v>191</v>
      </c>
      <c r="E163" s="84" t="s">
        <v>31</v>
      </c>
      <c r="F163" s="87">
        <v>1</v>
      </c>
      <c r="G163" s="91">
        <v>28</v>
      </c>
      <c r="H163" s="33">
        <f t="shared" si="4"/>
        <v>28</v>
      </c>
      <c r="I163" s="33"/>
      <c r="J163" s="89"/>
    </row>
    <row r="164" s="76" customFormat="1" spans="1:10">
      <c r="A164" s="84">
        <v>162</v>
      </c>
      <c r="B164" s="84" t="s">
        <v>289</v>
      </c>
      <c r="C164" s="85">
        <v>13</v>
      </c>
      <c r="D164" s="84" t="s">
        <v>191</v>
      </c>
      <c r="E164" s="84" t="s">
        <v>31</v>
      </c>
      <c r="F164" s="87">
        <v>78</v>
      </c>
      <c r="G164" s="33">
        <v>25</v>
      </c>
      <c r="H164" s="33">
        <f t="shared" si="4"/>
        <v>1950</v>
      </c>
      <c r="I164" s="33"/>
      <c r="J164" s="89"/>
    </row>
    <row r="165" spans="1:10">
      <c r="A165" s="84">
        <v>163</v>
      </c>
      <c r="B165" s="30" t="s">
        <v>290</v>
      </c>
      <c r="C165" s="30">
        <v>13</v>
      </c>
      <c r="D165" s="30" t="s">
        <v>291</v>
      </c>
      <c r="E165" s="30" t="s">
        <v>31</v>
      </c>
      <c r="F165" s="52">
        <v>1</v>
      </c>
      <c r="G165" s="33">
        <v>36</v>
      </c>
      <c r="H165" s="33">
        <f t="shared" si="4"/>
        <v>36</v>
      </c>
      <c r="I165" s="33"/>
      <c r="J165" s="19"/>
    </row>
    <row r="166" spans="1:10">
      <c r="A166" s="84">
        <v>164</v>
      </c>
      <c r="B166" s="30" t="s">
        <v>292</v>
      </c>
      <c r="C166" s="30">
        <v>13</v>
      </c>
      <c r="D166" s="30" t="s">
        <v>293</v>
      </c>
      <c r="E166" s="29" t="s">
        <v>38</v>
      </c>
      <c r="F166" s="90">
        <v>1</v>
      </c>
      <c r="G166" s="33">
        <v>15</v>
      </c>
      <c r="H166" s="33">
        <f t="shared" si="4"/>
        <v>15</v>
      </c>
      <c r="I166" s="33"/>
      <c r="J166" s="19"/>
    </row>
    <row r="167" spans="1:10">
      <c r="A167" s="84">
        <v>165</v>
      </c>
      <c r="B167" s="30" t="s">
        <v>294</v>
      </c>
      <c r="C167" s="29">
        <v>13</v>
      </c>
      <c r="D167" s="29" t="s">
        <v>295</v>
      </c>
      <c r="E167" s="29" t="s">
        <v>31</v>
      </c>
      <c r="F167" s="90">
        <v>130</v>
      </c>
      <c r="G167" s="33">
        <v>11</v>
      </c>
      <c r="H167" s="33">
        <f t="shared" si="4"/>
        <v>1430</v>
      </c>
      <c r="I167" s="33"/>
      <c r="J167" s="19"/>
    </row>
    <row r="168" spans="1:10">
      <c r="A168" s="84">
        <v>166</v>
      </c>
      <c r="B168" s="30" t="s">
        <v>296</v>
      </c>
      <c r="C168" s="29">
        <v>13</v>
      </c>
      <c r="D168" s="30" t="s">
        <v>297</v>
      </c>
      <c r="E168" s="29" t="s">
        <v>31</v>
      </c>
      <c r="F168" s="90">
        <v>1</v>
      </c>
      <c r="G168" s="33">
        <v>15.8</v>
      </c>
      <c r="H168" s="33">
        <f t="shared" si="4"/>
        <v>15.8</v>
      </c>
      <c r="I168" s="33"/>
      <c r="J168" s="19"/>
    </row>
    <row r="169" spans="1:10">
      <c r="A169" s="84">
        <v>167</v>
      </c>
      <c r="B169" s="30" t="s">
        <v>298</v>
      </c>
      <c r="C169" s="29">
        <v>13</v>
      </c>
      <c r="D169" s="30" t="s">
        <v>297</v>
      </c>
      <c r="E169" s="29" t="s">
        <v>31</v>
      </c>
      <c r="F169" s="90">
        <v>1</v>
      </c>
      <c r="G169" s="33">
        <v>15.8</v>
      </c>
      <c r="H169" s="33">
        <f t="shared" si="4"/>
        <v>15.8</v>
      </c>
      <c r="I169" s="33"/>
      <c r="J169" s="19"/>
    </row>
    <row r="170" spans="1:10">
      <c r="A170" s="84">
        <v>168</v>
      </c>
      <c r="B170" s="30" t="s">
        <v>299</v>
      </c>
      <c r="C170" s="29">
        <v>13</v>
      </c>
      <c r="D170" s="30" t="s">
        <v>300</v>
      </c>
      <c r="E170" s="29" t="s">
        <v>31</v>
      </c>
      <c r="F170" s="90">
        <v>31</v>
      </c>
      <c r="G170" s="33">
        <v>12</v>
      </c>
      <c r="H170" s="33">
        <f t="shared" si="4"/>
        <v>372</v>
      </c>
      <c r="I170" s="33"/>
      <c r="J170" s="19"/>
    </row>
    <row r="171" spans="1:10">
      <c r="A171" s="84">
        <v>169</v>
      </c>
      <c r="B171" s="30" t="s">
        <v>301</v>
      </c>
      <c r="C171" s="29">
        <v>13</v>
      </c>
      <c r="D171" s="29" t="s">
        <v>302</v>
      </c>
      <c r="E171" s="29" t="s">
        <v>31</v>
      </c>
      <c r="F171" s="90">
        <v>20</v>
      </c>
      <c r="G171" s="33">
        <v>15.6</v>
      </c>
      <c r="H171" s="33">
        <f t="shared" si="4"/>
        <v>312</v>
      </c>
      <c r="I171" s="33"/>
      <c r="J171" s="19"/>
    </row>
    <row r="172" spans="1:10">
      <c r="A172" s="84">
        <v>170</v>
      </c>
      <c r="B172" s="30" t="s">
        <v>303</v>
      </c>
      <c r="C172" s="29">
        <v>13</v>
      </c>
      <c r="D172" s="30" t="s">
        <v>304</v>
      </c>
      <c r="E172" s="30" t="s">
        <v>38</v>
      </c>
      <c r="F172" s="52">
        <v>1</v>
      </c>
      <c r="G172" s="33">
        <v>34</v>
      </c>
      <c r="H172" s="33">
        <f t="shared" si="4"/>
        <v>34</v>
      </c>
      <c r="I172" s="33"/>
      <c r="J172" s="19"/>
    </row>
    <row r="173" spans="1:10">
      <c r="A173" s="84">
        <v>171</v>
      </c>
      <c r="B173" s="30" t="s">
        <v>305</v>
      </c>
      <c r="C173" s="29">
        <v>13</v>
      </c>
      <c r="D173" s="29" t="s">
        <v>306</v>
      </c>
      <c r="E173" s="29" t="s">
        <v>31</v>
      </c>
      <c r="F173" s="90">
        <v>101</v>
      </c>
      <c r="G173" s="33">
        <v>16</v>
      </c>
      <c r="H173" s="33">
        <f t="shared" si="4"/>
        <v>1616</v>
      </c>
      <c r="I173" s="33"/>
      <c r="J173" s="19"/>
    </row>
    <row r="174" spans="1:10">
      <c r="A174" s="84">
        <v>172</v>
      </c>
      <c r="B174" s="30" t="s">
        <v>307</v>
      </c>
      <c r="C174" s="29">
        <v>13</v>
      </c>
      <c r="D174" s="29" t="s">
        <v>172</v>
      </c>
      <c r="E174" s="29" t="s">
        <v>31</v>
      </c>
      <c r="F174" s="90">
        <v>101</v>
      </c>
      <c r="G174" s="33">
        <v>15</v>
      </c>
      <c r="H174" s="33">
        <f t="shared" si="4"/>
        <v>1515</v>
      </c>
      <c r="I174" s="33"/>
      <c r="J174" s="19"/>
    </row>
    <row r="175" spans="1:10">
      <c r="A175" s="84">
        <v>173</v>
      </c>
      <c r="B175" s="30" t="s">
        <v>308</v>
      </c>
      <c r="C175" s="29">
        <v>13</v>
      </c>
      <c r="D175" s="30" t="s">
        <v>309</v>
      </c>
      <c r="E175" s="30" t="s">
        <v>106</v>
      </c>
      <c r="F175" s="52">
        <v>160</v>
      </c>
      <c r="G175" s="33">
        <v>18</v>
      </c>
      <c r="H175" s="33">
        <f t="shared" si="4"/>
        <v>2880</v>
      </c>
      <c r="I175" s="33"/>
      <c r="J175" s="19"/>
    </row>
    <row r="176" spans="1:10">
      <c r="A176" s="84">
        <v>174</v>
      </c>
      <c r="B176" s="30" t="s">
        <v>310</v>
      </c>
      <c r="C176" s="29">
        <v>13</v>
      </c>
      <c r="D176" s="30" t="s">
        <v>193</v>
      </c>
      <c r="E176" s="30" t="s">
        <v>106</v>
      </c>
      <c r="F176" s="52">
        <v>353</v>
      </c>
      <c r="G176" s="33">
        <v>18</v>
      </c>
      <c r="H176" s="33">
        <f t="shared" si="4"/>
        <v>6354</v>
      </c>
      <c r="I176" s="33"/>
      <c r="J176" s="19"/>
    </row>
    <row r="177" spans="1:10">
      <c r="A177" s="84">
        <v>175</v>
      </c>
      <c r="B177" s="30" t="s">
        <v>311</v>
      </c>
      <c r="C177" s="29">
        <v>13</v>
      </c>
      <c r="D177" s="29" t="s">
        <v>312</v>
      </c>
      <c r="E177" s="29" t="s">
        <v>31</v>
      </c>
      <c r="F177" s="90">
        <v>188</v>
      </c>
      <c r="G177" s="33">
        <v>9.5</v>
      </c>
      <c r="H177" s="33">
        <f t="shared" si="4"/>
        <v>1786</v>
      </c>
      <c r="I177" s="33"/>
      <c r="J177" s="19"/>
    </row>
    <row r="178" spans="1:10">
      <c r="A178" s="84">
        <v>176</v>
      </c>
      <c r="B178" s="30" t="s">
        <v>313</v>
      </c>
      <c r="C178" s="29">
        <v>13</v>
      </c>
      <c r="D178" s="30" t="s">
        <v>314</v>
      </c>
      <c r="E178" s="30" t="s">
        <v>106</v>
      </c>
      <c r="F178" s="52">
        <f>1925+72</f>
        <v>1997</v>
      </c>
      <c r="G178" s="33">
        <v>7.8</v>
      </c>
      <c r="H178" s="33">
        <f t="shared" si="4"/>
        <v>15576.6</v>
      </c>
      <c r="I178" s="33"/>
      <c r="J178" s="19"/>
    </row>
    <row r="179" spans="1:10">
      <c r="A179" s="84">
        <v>177</v>
      </c>
      <c r="B179" s="30" t="s">
        <v>315</v>
      </c>
      <c r="C179" s="29">
        <v>13</v>
      </c>
      <c r="D179" s="30" t="s">
        <v>316</v>
      </c>
      <c r="E179" s="30" t="s">
        <v>23</v>
      </c>
      <c r="F179" s="52">
        <v>6</v>
      </c>
      <c r="G179" s="33">
        <v>9</v>
      </c>
      <c r="H179" s="33">
        <f t="shared" si="4"/>
        <v>54</v>
      </c>
      <c r="I179" s="33"/>
      <c r="J179" s="19"/>
    </row>
    <row r="180" spans="1:10">
      <c r="A180" s="84">
        <v>178</v>
      </c>
      <c r="B180" s="30" t="s">
        <v>317</v>
      </c>
      <c r="C180" s="29">
        <v>13</v>
      </c>
      <c r="D180" s="29" t="s">
        <v>25</v>
      </c>
      <c r="E180" s="29" t="s">
        <v>25</v>
      </c>
      <c r="F180" s="90">
        <v>1</v>
      </c>
      <c r="G180" s="33">
        <v>8</v>
      </c>
      <c r="H180" s="33">
        <f t="shared" si="4"/>
        <v>8</v>
      </c>
      <c r="I180" s="33"/>
      <c r="J180" s="19"/>
    </row>
    <row r="181" spans="1:10">
      <c r="A181" s="84">
        <v>179</v>
      </c>
      <c r="B181" s="30" t="s">
        <v>318</v>
      </c>
      <c r="C181" s="29">
        <v>13</v>
      </c>
      <c r="D181" s="30" t="s">
        <v>319</v>
      </c>
      <c r="E181" s="30" t="s">
        <v>106</v>
      </c>
      <c r="F181" s="52">
        <v>828</v>
      </c>
      <c r="G181" s="33">
        <v>14.9</v>
      </c>
      <c r="H181" s="33">
        <f t="shared" si="4"/>
        <v>12337.2</v>
      </c>
      <c r="I181" s="33"/>
      <c r="J181" s="19"/>
    </row>
    <row r="182" spans="1:10">
      <c r="A182" s="84">
        <v>180</v>
      </c>
      <c r="B182" s="30" t="s">
        <v>320</v>
      </c>
      <c r="C182" s="29">
        <v>13</v>
      </c>
      <c r="D182" s="30" t="s">
        <v>321</v>
      </c>
      <c r="E182" s="30" t="s">
        <v>31</v>
      </c>
      <c r="F182" s="52">
        <v>1</v>
      </c>
      <c r="G182" s="33">
        <v>8</v>
      </c>
      <c r="H182" s="33">
        <f t="shared" si="4"/>
        <v>8</v>
      </c>
      <c r="I182" s="33"/>
      <c r="J182" s="19"/>
    </row>
    <row r="183" spans="1:10">
      <c r="A183" s="84">
        <v>181</v>
      </c>
      <c r="B183" s="30" t="s">
        <v>322</v>
      </c>
      <c r="C183" s="29">
        <v>13</v>
      </c>
      <c r="D183" s="30" t="s">
        <v>323</v>
      </c>
      <c r="E183" s="30" t="s">
        <v>121</v>
      </c>
      <c r="F183" s="52">
        <v>48</v>
      </c>
      <c r="G183" s="33">
        <v>14</v>
      </c>
      <c r="H183" s="33">
        <f t="shared" si="4"/>
        <v>672</v>
      </c>
      <c r="I183" s="33"/>
      <c r="J183" s="19"/>
    </row>
    <row r="184" spans="1:10">
      <c r="A184" s="84">
        <v>182</v>
      </c>
      <c r="B184" s="30" t="s">
        <v>324</v>
      </c>
      <c r="C184" s="29">
        <v>13</v>
      </c>
      <c r="D184" s="30" t="s">
        <v>325</v>
      </c>
      <c r="E184" s="30" t="s">
        <v>106</v>
      </c>
      <c r="F184" s="52">
        <f>55+101+4</f>
        <v>160</v>
      </c>
      <c r="G184" s="33">
        <v>54.8</v>
      </c>
      <c r="H184" s="33">
        <f t="shared" si="4"/>
        <v>8768</v>
      </c>
      <c r="I184" s="33"/>
      <c r="J184" s="19"/>
    </row>
    <row r="185" spans="1:10">
      <c r="A185" s="84">
        <v>183</v>
      </c>
      <c r="B185" s="30" t="s">
        <v>326</v>
      </c>
      <c r="C185" s="29">
        <v>9</v>
      </c>
      <c r="D185" s="30" t="s">
        <v>327</v>
      </c>
      <c r="E185" s="30" t="s">
        <v>23</v>
      </c>
      <c r="F185" s="52">
        <v>37</v>
      </c>
      <c r="G185" s="33">
        <v>18</v>
      </c>
      <c r="H185" s="33">
        <f t="shared" si="4"/>
        <v>666</v>
      </c>
      <c r="I185" s="33"/>
      <c r="J185" s="19"/>
    </row>
    <row r="186" ht="27" spans="1:10">
      <c r="A186" s="84">
        <v>184</v>
      </c>
      <c r="B186" s="30" t="s">
        <v>328</v>
      </c>
      <c r="C186" s="29">
        <v>9</v>
      </c>
      <c r="D186" s="30" t="s">
        <v>329</v>
      </c>
      <c r="E186" s="30" t="s">
        <v>38</v>
      </c>
      <c r="F186" s="52">
        <v>1</v>
      </c>
      <c r="G186" s="33">
        <v>11</v>
      </c>
      <c r="H186" s="33">
        <f t="shared" si="4"/>
        <v>11</v>
      </c>
      <c r="I186" s="33"/>
      <c r="J186" s="19"/>
    </row>
    <row r="187" spans="1:10">
      <c r="A187" s="84">
        <v>185</v>
      </c>
      <c r="B187" s="30" t="s">
        <v>330</v>
      </c>
      <c r="C187" s="29">
        <v>13</v>
      </c>
      <c r="D187" s="30" t="s">
        <v>331</v>
      </c>
      <c r="E187" s="30" t="s">
        <v>31</v>
      </c>
      <c r="F187" s="52">
        <v>1</v>
      </c>
      <c r="G187" s="33">
        <v>15</v>
      </c>
      <c r="H187" s="33">
        <f t="shared" si="4"/>
        <v>15</v>
      </c>
      <c r="I187" s="33"/>
      <c r="J187" s="19"/>
    </row>
    <row r="188" spans="1:10">
      <c r="A188" s="84">
        <v>186</v>
      </c>
      <c r="B188" s="30" t="s">
        <v>332</v>
      </c>
      <c r="C188" s="29">
        <v>13</v>
      </c>
      <c r="D188" s="29" t="s">
        <v>333</v>
      </c>
      <c r="E188" s="29" t="s">
        <v>31</v>
      </c>
      <c r="F188" s="90">
        <v>1</v>
      </c>
      <c r="G188" s="33">
        <v>18</v>
      </c>
      <c r="H188" s="33">
        <f t="shared" si="4"/>
        <v>18</v>
      </c>
      <c r="I188" s="33"/>
      <c r="J188" s="19"/>
    </row>
    <row r="189" spans="1:10">
      <c r="A189" s="84">
        <v>187</v>
      </c>
      <c r="B189" s="30" t="s">
        <v>334</v>
      </c>
      <c r="C189" s="29">
        <v>13</v>
      </c>
      <c r="D189" s="30" t="s">
        <v>335</v>
      </c>
      <c r="E189" s="30" t="s">
        <v>106</v>
      </c>
      <c r="F189" s="52">
        <v>1</v>
      </c>
      <c r="G189" s="33">
        <v>125</v>
      </c>
      <c r="H189" s="33">
        <f t="shared" si="4"/>
        <v>125</v>
      </c>
      <c r="I189" s="33"/>
      <c r="J189" s="19"/>
    </row>
    <row r="190" spans="1:10">
      <c r="A190" s="84">
        <v>188</v>
      </c>
      <c r="B190" s="30" t="s">
        <v>336</v>
      </c>
      <c r="C190" s="29">
        <v>13</v>
      </c>
      <c r="D190" s="29" t="s">
        <v>275</v>
      </c>
      <c r="E190" s="29" t="s">
        <v>23</v>
      </c>
      <c r="F190" s="90">
        <v>55</v>
      </c>
      <c r="G190" s="33">
        <v>4.2</v>
      </c>
      <c r="H190" s="33">
        <f t="shared" si="4"/>
        <v>231</v>
      </c>
      <c r="I190" s="33"/>
      <c r="J190" s="19"/>
    </row>
    <row r="191" spans="1:10">
      <c r="A191" s="84">
        <v>189</v>
      </c>
      <c r="B191" s="30" t="s">
        <v>337</v>
      </c>
      <c r="C191" s="29">
        <v>13</v>
      </c>
      <c r="D191" s="29" t="s">
        <v>338</v>
      </c>
      <c r="E191" s="29" t="s">
        <v>106</v>
      </c>
      <c r="F191" s="90">
        <v>66</v>
      </c>
      <c r="G191" s="33">
        <v>9.9</v>
      </c>
      <c r="H191" s="33">
        <f t="shared" si="4"/>
        <v>653.4</v>
      </c>
      <c r="I191" s="33"/>
      <c r="J191" s="19"/>
    </row>
    <row r="192" spans="1:10">
      <c r="A192" s="84">
        <v>190</v>
      </c>
      <c r="B192" s="30" t="s">
        <v>339</v>
      </c>
      <c r="C192" s="29">
        <v>13</v>
      </c>
      <c r="D192" s="30" t="s">
        <v>340</v>
      </c>
      <c r="E192" s="30" t="s">
        <v>106</v>
      </c>
      <c r="F192" s="52">
        <v>261</v>
      </c>
      <c r="G192" s="33">
        <v>15</v>
      </c>
      <c r="H192" s="33">
        <f t="shared" si="4"/>
        <v>3915</v>
      </c>
      <c r="I192" s="33"/>
      <c r="J192" s="19"/>
    </row>
    <row r="193" spans="1:10">
      <c r="A193" s="84">
        <v>191</v>
      </c>
      <c r="B193" s="30" t="s">
        <v>341</v>
      </c>
      <c r="C193" s="29">
        <v>13</v>
      </c>
      <c r="D193" s="30" t="s">
        <v>342</v>
      </c>
      <c r="E193" s="30" t="s">
        <v>106</v>
      </c>
      <c r="F193" s="52">
        <v>1</v>
      </c>
      <c r="G193" s="33">
        <v>42</v>
      </c>
      <c r="H193" s="33">
        <f t="shared" si="4"/>
        <v>42</v>
      </c>
      <c r="I193" s="33"/>
      <c r="J193" s="19"/>
    </row>
    <row r="194" spans="1:10">
      <c r="A194" s="84">
        <v>192</v>
      </c>
      <c r="B194" s="30" t="s">
        <v>343</v>
      </c>
      <c r="C194" s="29">
        <v>9</v>
      </c>
      <c r="D194" s="30" t="s">
        <v>344</v>
      </c>
      <c r="E194" s="30" t="s">
        <v>23</v>
      </c>
      <c r="F194" s="52">
        <v>10389</v>
      </c>
      <c r="G194" s="33">
        <v>3.86</v>
      </c>
      <c r="H194" s="33">
        <f t="shared" si="4"/>
        <v>40101.54</v>
      </c>
      <c r="I194" s="33"/>
      <c r="J194" s="19"/>
    </row>
    <row r="195" spans="1:10">
      <c r="A195" s="84">
        <v>193</v>
      </c>
      <c r="B195" s="30" t="s">
        <v>345</v>
      </c>
      <c r="C195" s="29">
        <v>13</v>
      </c>
      <c r="D195" s="30" t="s">
        <v>346</v>
      </c>
      <c r="E195" s="30" t="s">
        <v>106</v>
      </c>
      <c r="F195" s="52">
        <v>1104</v>
      </c>
      <c r="G195" s="33">
        <v>6</v>
      </c>
      <c r="H195" s="33">
        <f t="shared" si="4"/>
        <v>6624</v>
      </c>
      <c r="I195" s="33"/>
      <c r="J195" s="19"/>
    </row>
    <row r="196" ht="27" spans="1:10">
      <c r="A196" s="84">
        <v>194</v>
      </c>
      <c r="B196" s="30" t="s">
        <v>347</v>
      </c>
      <c r="C196" s="29">
        <v>13</v>
      </c>
      <c r="D196" s="29" t="s">
        <v>348</v>
      </c>
      <c r="E196" s="29" t="s">
        <v>106</v>
      </c>
      <c r="F196" s="90">
        <v>1</v>
      </c>
      <c r="G196" s="33">
        <v>26</v>
      </c>
      <c r="H196" s="33">
        <f t="shared" si="4"/>
        <v>26</v>
      </c>
      <c r="I196" s="33"/>
      <c r="J196" s="19"/>
    </row>
    <row r="197" spans="1:10">
      <c r="A197" s="84">
        <v>195</v>
      </c>
      <c r="B197" s="30" t="s">
        <v>349</v>
      </c>
      <c r="C197" s="29">
        <v>13</v>
      </c>
      <c r="D197" s="30" t="s">
        <v>291</v>
      </c>
      <c r="E197" s="30" t="s">
        <v>31</v>
      </c>
      <c r="F197" s="52">
        <v>20</v>
      </c>
      <c r="G197" s="33">
        <v>24</v>
      </c>
      <c r="H197" s="33">
        <f t="shared" si="4"/>
        <v>480</v>
      </c>
      <c r="I197" s="33"/>
      <c r="J197" s="19"/>
    </row>
    <row r="198" spans="1:10">
      <c r="A198" s="84">
        <v>196</v>
      </c>
      <c r="B198" s="30" t="s">
        <v>350</v>
      </c>
      <c r="C198" s="29">
        <v>13</v>
      </c>
      <c r="D198" s="29" t="s">
        <v>351</v>
      </c>
      <c r="E198" s="30" t="s">
        <v>31</v>
      </c>
      <c r="F198" s="52">
        <v>1</v>
      </c>
      <c r="G198" s="33">
        <v>24.3</v>
      </c>
      <c r="H198" s="33">
        <f t="shared" si="4"/>
        <v>24.3</v>
      </c>
      <c r="I198" s="33"/>
      <c r="J198" s="19"/>
    </row>
    <row r="199" spans="1:10">
      <c r="A199" s="84">
        <v>197</v>
      </c>
      <c r="B199" s="30" t="s">
        <v>352</v>
      </c>
      <c r="C199" s="29">
        <v>13</v>
      </c>
      <c r="D199" s="29" t="s">
        <v>353</v>
      </c>
      <c r="E199" s="30" t="s">
        <v>23</v>
      </c>
      <c r="F199" s="52">
        <v>1</v>
      </c>
      <c r="G199" s="33">
        <v>28.5</v>
      </c>
      <c r="H199" s="33">
        <f t="shared" si="4"/>
        <v>28.5</v>
      </c>
      <c r="I199" s="33"/>
      <c r="J199" s="19"/>
    </row>
    <row r="200" spans="1:10">
      <c r="A200" s="84">
        <v>198</v>
      </c>
      <c r="B200" s="30" t="s">
        <v>354</v>
      </c>
      <c r="C200" s="29">
        <v>13</v>
      </c>
      <c r="D200" s="29" t="s">
        <v>355</v>
      </c>
      <c r="E200" s="30" t="s">
        <v>31</v>
      </c>
      <c r="F200" s="52">
        <v>340</v>
      </c>
      <c r="G200" s="33">
        <v>11</v>
      </c>
      <c r="H200" s="33">
        <f t="shared" si="4"/>
        <v>3740</v>
      </c>
      <c r="I200" s="33"/>
      <c r="J200" s="19"/>
    </row>
    <row r="201" spans="1:10">
      <c r="A201" s="84">
        <v>199</v>
      </c>
      <c r="B201" s="30" t="s">
        <v>356</v>
      </c>
      <c r="C201" s="29">
        <v>13</v>
      </c>
      <c r="D201" s="29" t="s">
        <v>357</v>
      </c>
      <c r="E201" s="29" t="s">
        <v>31</v>
      </c>
      <c r="F201" s="90">
        <v>1</v>
      </c>
      <c r="G201" s="33">
        <v>16</v>
      </c>
      <c r="H201" s="33">
        <f t="shared" si="4"/>
        <v>16</v>
      </c>
      <c r="I201" s="33"/>
      <c r="J201" s="19"/>
    </row>
    <row r="202" spans="1:10">
      <c r="A202" s="84">
        <v>200</v>
      </c>
      <c r="B202" s="30" t="s">
        <v>358</v>
      </c>
      <c r="C202" s="29">
        <v>13</v>
      </c>
      <c r="D202" s="30" t="s">
        <v>359</v>
      </c>
      <c r="E202" s="30" t="s">
        <v>23</v>
      </c>
      <c r="F202" s="52">
        <v>119</v>
      </c>
      <c r="G202" s="33">
        <v>40</v>
      </c>
      <c r="H202" s="33">
        <f t="shared" si="4"/>
        <v>4760</v>
      </c>
      <c r="I202" s="33"/>
      <c r="J202" s="19"/>
    </row>
    <row r="203" spans="1:10">
      <c r="A203" s="84">
        <v>201</v>
      </c>
      <c r="B203" s="30" t="s">
        <v>360</v>
      </c>
      <c r="C203" s="29">
        <v>13</v>
      </c>
      <c r="D203" s="30" t="s">
        <v>361</v>
      </c>
      <c r="E203" s="30" t="s">
        <v>121</v>
      </c>
      <c r="F203" s="52">
        <v>164</v>
      </c>
      <c r="G203" s="33">
        <v>66</v>
      </c>
      <c r="H203" s="33">
        <f t="shared" si="4"/>
        <v>10824</v>
      </c>
      <c r="I203" s="33"/>
      <c r="J203" s="19"/>
    </row>
    <row r="204" spans="1:10">
      <c r="A204" s="84">
        <v>202</v>
      </c>
      <c r="B204" s="30" t="s">
        <v>362</v>
      </c>
      <c r="C204" s="29">
        <v>13</v>
      </c>
      <c r="D204" s="30" t="s">
        <v>363</v>
      </c>
      <c r="E204" s="30" t="s">
        <v>106</v>
      </c>
      <c r="F204" s="52">
        <v>1</v>
      </c>
      <c r="G204" s="33">
        <v>6</v>
      </c>
      <c r="H204" s="33">
        <f t="shared" si="4"/>
        <v>6</v>
      </c>
      <c r="I204" s="33"/>
      <c r="J204" s="19"/>
    </row>
    <row r="205" spans="1:10">
      <c r="A205" s="84">
        <v>203</v>
      </c>
      <c r="B205" s="30" t="s">
        <v>364</v>
      </c>
      <c r="C205" s="29">
        <v>13</v>
      </c>
      <c r="D205" s="29" t="s">
        <v>229</v>
      </c>
      <c r="E205" s="29" t="s">
        <v>31</v>
      </c>
      <c r="F205" s="90">
        <v>1</v>
      </c>
      <c r="G205" s="33">
        <v>6</v>
      </c>
      <c r="H205" s="33">
        <f t="shared" si="4"/>
        <v>6</v>
      </c>
      <c r="I205" s="33"/>
      <c r="J205" s="19"/>
    </row>
    <row r="206" spans="1:10">
      <c r="A206" s="84">
        <v>204</v>
      </c>
      <c r="B206" s="30" t="s">
        <v>365</v>
      </c>
      <c r="C206" s="29">
        <v>13</v>
      </c>
      <c r="D206" s="29" t="s">
        <v>121</v>
      </c>
      <c r="E206" s="29" t="s">
        <v>121</v>
      </c>
      <c r="F206" s="90">
        <v>101</v>
      </c>
      <c r="G206" s="33">
        <v>43</v>
      </c>
      <c r="H206" s="33">
        <f t="shared" ref="H206:H269" si="5">G206*F206</f>
        <v>4343</v>
      </c>
      <c r="I206" s="33"/>
      <c r="J206" s="19"/>
    </row>
    <row r="207" spans="1:10">
      <c r="A207" s="84">
        <v>205</v>
      </c>
      <c r="B207" s="30" t="s">
        <v>366</v>
      </c>
      <c r="C207" s="29">
        <v>13</v>
      </c>
      <c r="D207" s="29" t="s">
        <v>286</v>
      </c>
      <c r="E207" s="29" t="s">
        <v>23</v>
      </c>
      <c r="F207" s="90">
        <v>1</v>
      </c>
      <c r="G207" s="33">
        <v>5</v>
      </c>
      <c r="H207" s="33">
        <f t="shared" si="5"/>
        <v>5</v>
      </c>
      <c r="I207" s="33"/>
      <c r="J207" s="19"/>
    </row>
    <row r="208" spans="1:10">
      <c r="A208" s="84">
        <v>206</v>
      </c>
      <c r="B208" s="30" t="s">
        <v>367</v>
      </c>
      <c r="C208" s="29">
        <v>13</v>
      </c>
      <c r="D208" s="29" t="s">
        <v>221</v>
      </c>
      <c r="E208" s="29" t="s">
        <v>23</v>
      </c>
      <c r="F208" s="90">
        <v>1090</v>
      </c>
      <c r="G208" s="33">
        <v>7</v>
      </c>
      <c r="H208" s="33">
        <f t="shared" si="5"/>
        <v>7630</v>
      </c>
      <c r="I208" s="33"/>
      <c r="J208" s="19"/>
    </row>
    <row r="209" spans="1:10">
      <c r="A209" s="84">
        <v>207</v>
      </c>
      <c r="B209" s="30" t="s">
        <v>368</v>
      </c>
      <c r="C209" s="29">
        <v>13</v>
      </c>
      <c r="D209" s="29" t="s">
        <v>369</v>
      </c>
      <c r="E209" s="29" t="s">
        <v>56</v>
      </c>
      <c r="F209" s="90">
        <v>20</v>
      </c>
      <c r="G209" s="33">
        <v>15</v>
      </c>
      <c r="H209" s="33">
        <f t="shared" si="5"/>
        <v>300</v>
      </c>
      <c r="I209" s="33"/>
      <c r="J209" s="19"/>
    </row>
    <row r="210" spans="1:10">
      <c r="A210" s="84">
        <v>208</v>
      </c>
      <c r="B210" s="30" t="s">
        <v>370</v>
      </c>
      <c r="C210" s="29">
        <v>9</v>
      </c>
      <c r="D210" s="30" t="s">
        <v>25</v>
      </c>
      <c r="E210" s="30" t="s">
        <v>25</v>
      </c>
      <c r="F210" s="52">
        <v>70</v>
      </c>
      <c r="G210" s="33">
        <v>13</v>
      </c>
      <c r="H210" s="33">
        <f t="shared" si="5"/>
        <v>910</v>
      </c>
      <c r="I210" s="33"/>
      <c r="J210" s="19"/>
    </row>
    <row r="211" spans="1:10">
      <c r="A211" s="84">
        <v>209</v>
      </c>
      <c r="B211" s="30" t="s">
        <v>371</v>
      </c>
      <c r="C211" s="29">
        <v>13</v>
      </c>
      <c r="D211" s="30" t="s">
        <v>278</v>
      </c>
      <c r="E211" s="30" t="s">
        <v>23</v>
      </c>
      <c r="F211" s="52">
        <v>20</v>
      </c>
      <c r="G211" s="33">
        <v>6</v>
      </c>
      <c r="H211" s="33">
        <f t="shared" si="5"/>
        <v>120</v>
      </c>
      <c r="I211" s="33"/>
      <c r="J211" s="19"/>
    </row>
    <row r="212" spans="1:10">
      <c r="A212" s="84">
        <v>210</v>
      </c>
      <c r="B212" s="30" t="s">
        <v>372</v>
      </c>
      <c r="C212" s="29">
        <v>13</v>
      </c>
      <c r="D212" s="29" t="s">
        <v>223</v>
      </c>
      <c r="E212" s="29" t="s">
        <v>23</v>
      </c>
      <c r="F212" s="90">
        <v>6195</v>
      </c>
      <c r="G212" s="33">
        <v>5.7</v>
      </c>
      <c r="H212" s="33">
        <f t="shared" si="5"/>
        <v>35311.5</v>
      </c>
      <c r="I212" s="33"/>
      <c r="J212" s="19"/>
    </row>
    <row r="213" spans="1:10">
      <c r="A213" s="84">
        <v>211</v>
      </c>
      <c r="B213" s="30" t="s">
        <v>373</v>
      </c>
      <c r="C213" s="29">
        <v>13</v>
      </c>
      <c r="D213" s="30" t="s">
        <v>325</v>
      </c>
      <c r="E213" s="30" t="s">
        <v>106</v>
      </c>
      <c r="F213" s="52">
        <v>10</v>
      </c>
      <c r="G213" s="33">
        <v>41</v>
      </c>
      <c r="H213" s="33">
        <f t="shared" si="5"/>
        <v>410</v>
      </c>
      <c r="I213" s="33"/>
      <c r="J213" s="19"/>
    </row>
    <row r="214" spans="1:10">
      <c r="A214" s="84">
        <v>212</v>
      </c>
      <c r="B214" s="30" t="s">
        <v>374</v>
      </c>
      <c r="C214" s="29">
        <v>13</v>
      </c>
      <c r="D214" s="29" t="s">
        <v>375</v>
      </c>
      <c r="E214" s="29" t="s">
        <v>375</v>
      </c>
      <c r="F214" s="90">
        <v>1</v>
      </c>
      <c r="G214" s="33">
        <v>11.5</v>
      </c>
      <c r="H214" s="33">
        <f t="shared" si="5"/>
        <v>11.5</v>
      </c>
      <c r="I214" s="33"/>
      <c r="J214" s="19"/>
    </row>
    <row r="215" spans="1:10">
      <c r="A215" s="84">
        <v>213</v>
      </c>
      <c r="B215" s="30" t="s">
        <v>376</v>
      </c>
      <c r="C215" s="29">
        <v>13</v>
      </c>
      <c r="D215" s="30" t="s">
        <v>377</v>
      </c>
      <c r="E215" s="30" t="s">
        <v>23</v>
      </c>
      <c r="F215" s="52">
        <v>1</v>
      </c>
      <c r="G215" s="33">
        <v>50</v>
      </c>
      <c r="H215" s="33">
        <f t="shared" si="5"/>
        <v>50</v>
      </c>
      <c r="I215" s="33"/>
      <c r="J215" s="19"/>
    </row>
    <row r="216" spans="1:10">
      <c r="A216" s="84">
        <v>214</v>
      </c>
      <c r="B216" s="30" t="s">
        <v>378</v>
      </c>
      <c r="C216" s="29">
        <v>13</v>
      </c>
      <c r="D216" s="29" t="s">
        <v>379</v>
      </c>
      <c r="E216" s="29" t="s">
        <v>23</v>
      </c>
      <c r="F216" s="90">
        <v>1</v>
      </c>
      <c r="G216" s="33">
        <v>295</v>
      </c>
      <c r="H216" s="33">
        <f t="shared" si="5"/>
        <v>295</v>
      </c>
      <c r="I216" s="33"/>
      <c r="J216" s="19"/>
    </row>
    <row r="217" spans="1:10">
      <c r="A217" s="84">
        <v>215</v>
      </c>
      <c r="B217" s="30" t="s">
        <v>380</v>
      </c>
      <c r="C217" s="29">
        <v>13</v>
      </c>
      <c r="D217" s="30" t="s">
        <v>381</v>
      </c>
      <c r="E217" s="30" t="s">
        <v>38</v>
      </c>
      <c r="F217" s="52">
        <v>1</v>
      </c>
      <c r="G217" s="33">
        <v>240</v>
      </c>
      <c r="H217" s="33">
        <f t="shared" si="5"/>
        <v>240</v>
      </c>
      <c r="I217" s="33"/>
      <c r="J217" s="19"/>
    </row>
    <row r="218" spans="1:10">
      <c r="A218" s="84">
        <v>216</v>
      </c>
      <c r="B218" s="30" t="s">
        <v>382</v>
      </c>
      <c r="C218" s="29">
        <v>13</v>
      </c>
      <c r="D218" s="29" t="s">
        <v>383</v>
      </c>
      <c r="E218" s="29" t="s">
        <v>23</v>
      </c>
      <c r="F218" s="90">
        <v>30</v>
      </c>
      <c r="G218" s="33">
        <v>60</v>
      </c>
      <c r="H218" s="33">
        <f t="shared" si="5"/>
        <v>1800</v>
      </c>
      <c r="I218" s="33"/>
      <c r="J218" s="19"/>
    </row>
    <row r="219" spans="1:10">
      <c r="A219" s="84">
        <v>217</v>
      </c>
      <c r="B219" s="30" t="s">
        <v>384</v>
      </c>
      <c r="C219" s="29">
        <v>13</v>
      </c>
      <c r="D219" s="29" t="s">
        <v>385</v>
      </c>
      <c r="E219" s="29" t="s">
        <v>106</v>
      </c>
      <c r="F219" s="90">
        <v>1</v>
      </c>
      <c r="G219" s="33">
        <v>16</v>
      </c>
      <c r="H219" s="33">
        <f t="shared" si="5"/>
        <v>16</v>
      </c>
      <c r="I219" s="33"/>
      <c r="J219" s="19"/>
    </row>
    <row r="220" spans="1:10">
      <c r="A220" s="84">
        <v>218</v>
      </c>
      <c r="B220" s="30" t="s">
        <v>386</v>
      </c>
      <c r="C220" s="29">
        <v>13</v>
      </c>
      <c r="D220" s="30" t="s">
        <v>387</v>
      </c>
      <c r="E220" s="29" t="s">
        <v>31</v>
      </c>
      <c r="F220" s="90">
        <v>1</v>
      </c>
      <c r="G220" s="33">
        <v>7</v>
      </c>
      <c r="H220" s="33">
        <f t="shared" si="5"/>
        <v>7</v>
      </c>
      <c r="I220" s="33"/>
      <c r="J220" s="19"/>
    </row>
    <row r="221" spans="1:10">
      <c r="A221" s="84">
        <v>219</v>
      </c>
      <c r="B221" s="30" t="s">
        <v>388</v>
      </c>
      <c r="C221" s="29">
        <v>13</v>
      </c>
      <c r="D221" s="30" t="s">
        <v>389</v>
      </c>
      <c r="E221" s="30" t="s">
        <v>106</v>
      </c>
      <c r="F221" s="52">
        <v>1</v>
      </c>
      <c r="G221" s="33">
        <v>6</v>
      </c>
      <c r="H221" s="33">
        <f t="shared" si="5"/>
        <v>6</v>
      </c>
      <c r="I221" s="33"/>
      <c r="J221" s="19"/>
    </row>
    <row r="222" spans="1:10">
      <c r="A222" s="84">
        <v>220</v>
      </c>
      <c r="B222" s="30" t="s">
        <v>390</v>
      </c>
      <c r="C222" s="29">
        <v>13</v>
      </c>
      <c r="D222" s="29" t="s">
        <v>295</v>
      </c>
      <c r="E222" s="29" t="s">
        <v>31</v>
      </c>
      <c r="F222" s="90">
        <v>480</v>
      </c>
      <c r="G222" s="33">
        <v>5</v>
      </c>
      <c r="H222" s="33">
        <f t="shared" si="5"/>
        <v>2400</v>
      </c>
      <c r="I222" s="33"/>
      <c r="J222" s="19"/>
    </row>
    <row r="223" spans="1:10">
      <c r="A223" s="84">
        <v>221</v>
      </c>
      <c r="B223" s="30" t="s">
        <v>391</v>
      </c>
      <c r="C223" s="29">
        <v>13</v>
      </c>
      <c r="D223" s="29" t="s">
        <v>392</v>
      </c>
      <c r="E223" s="29" t="s">
        <v>31</v>
      </c>
      <c r="F223" s="90">
        <v>1</v>
      </c>
      <c r="G223" s="33">
        <v>13.4</v>
      </c>
      <c r="H223" s="33">
        <f t="shared" si="5"/>
        <v>13.4</v>
      </c>
      <c r="I223" s="33"/>
      <c r="J223" s="19"/>
    </row>
    <row r="224" spans="1:10">
      <c r="A224" s="84">
        <v>222</v>
      </c>
      <c r="B224" s="30" t="s">
        <v>393</v>
      </c>
      <c r="C224" s="29">
        <v>13</v>
      </c>
      <c r="D224" s="29" t="s">
        <v>394</v>
      </c>
      <c r="E224" s="29" t="s">
        <v>31</v>
      </c>
      <c r="F224" s="90">
        <v>122</v>
      </c>
      <c r="G224" s="33">
        <v>5</v>
      </c>
      <c r="H224" s="33">
        <f t="shared" si="5"/>
        <v>610</v>
      </c>
      <c r="I224" s="33"/>
      <c r="J224" s="19"/>
    </row>
    <row r="225" spans="1:10">
      <c r="A225" s="84">
        <v>223</v>
      </c>
      <c r="B225" s="30" t="s">
        <v>395</v>
      </c>
      <c r="C225" s="29">
        <v>13</v>
      </c>
      <c r="D225" s="29" t="s">
        <v>396</v>
      </c>
      <c r="E225" s="29" t="s">
        <v>31</v>
      </c>
      <c r="F225" s="90">
        <v>10</v>
      </c>
      <c r="G225" s="33">
        <v>35</v>
      </c>
      <c r="H225" s="33">
        <f t="shared" si="5"/>
        <v>350</v>
      </c>
      <c r="I225" s="33"/>
      <c r="J225" s="19"/>
    </row>
    <row r="226" spans="1:10">
      <c r="A226" s="84">
        <v>224</v>
      </c>
      <c r="B226" s="30" t="s">
        <v>397</v>
      </c>
      <c r="C226" s="29">
        <v>13</v>
      </c>
      <c r="D226" s="29" t="s">
        <v>398</v>
      </c>
      <c r="E226" s="29" t="s">
        <v>23</v>
      </c>
      <c r="F226" s="90">
        <v>2665</v>
      </c>
      <c r="G226" s="33">
        <v>11</v>
      </c>
      <c r="H226" s="33">
        <f t="shared" si="5"/>
        <v>29315</v>
      </c>
      <c r="I226" s="33"/>
      <c r="J226" s="19"/>
    </row>
    <row r="227" spans="1:10">
      <c r="A227" s="84">
        <v>225</v>
      </c>
      <c r="B227" s="30" t="s">
        <v>399</v>
      </c>
      <c r="C227" s="29">
        <v>13</v>
      </c>
      <c r="D227" s="30" t="s">
        <v>400</v>
      </c>
      <c r="E227" s="30" t="s">
        <v>121</v>
      </c>
      <c r="F227" s="52">
        <v>450</v>
      </c>
      <c r="G227" s="33">
        <v>4</v>
      </c>
      <c r="H227" s="33">
        <f t="shared" si="5"/>
        <v>1800</v>
      </c>
      <c r="I227" s="33"/>
      <c r="J227" s="19"/>
    </row>
    <row r="228" spans="1:10">
      <c r="A228" s="84">
        <v>226</v>
      </c>
      <c r="B228" s="30" t="s">
        <v>401</v>
      </c>
      <c r="C228" s="29">
        <v>13</v>
      </c>
      <c r="D228" s="30" t="s">
        <v>402</v>
      </c>
      <c r="E228" s="30" t="s">
        <v>38</v>
      </c>
      <c r="F228" s="52">
        <v>10</v>
      </c>
      <c r="G228" s="33">
        <v>35</v>
      </c>
      <c r="H228" s="33">
        <f t="shared" si="5"/>
        <v>350</v>
      </c>
      <c r="I228" s="33"/>
      <c r="J228" s="19"/>
    </row>
    <row r="229" spans="1:10">
      <c r="A229" s="84">
        <v>227</v>
      </c>
      <c r="B229" s="84" t="s">
        <v>403</v>
      </c>
      <c r="C229" s="85">
        <v>13</v>
      </c>
      <c r="D229" s="84" t="s">
        <v>402</v>
      </c>
      <c r="E229" s="84" t="s">
        <v>38</v>
      </c>
      <c r="F229" s="87">
        <v>10</v>
      </c>
      <c r="G229" s="33">
        <v>35</v>
      </c>
      <c r="H229" s="33">
        <f t="shared" si="5"/>
        <v>350</v>
      </c>
      <c r="I229" s="33"/>
      <c r="J229" s="19"/>
    </row>
    <row r="230" spans="1:10">
      <c r="A230" s="84">
        <v>228</v>
      </c>
      <c r="B230" s="84" t="s">
        <v>404</v>
      </c>
      <c r="C230" s="85">
        <v>13</v>
      </c>
      <c r="D230" s="85" t="s">
        <v>405</v>
      </c>
      <c r="E230" s="85" t="s">
        <v>23</v>
      </c>
      <c r="F230" s="86">
        <v>24460</v>
      </c>
      <c r="G230" s="33">
        <v>2.8</v>
      </c>
      <c r="H230" s="33">
        <f t="shared" si="5"/>
        <v>68488</v>
      </c>
      <c r="I230" s="33"/>
      <c r="J230" s="19"/>
    </row>
    <row r="231" s="65" customFormat="1" spans="1:10">
      <c r="A231" s="84">
        <v>229</v>
      </c>
      <c r="B231" s="84" t="s">
        <v>406</v>
      </c>
      <c r="C231" s="85" t="s">
        <v>59</v>
      </c>
      <c r="D231" s="85" t="s">
        <v>25</v>
      </c>
      <c r="E231" s="85" t="s">
        <v>25</v>
      </c>
      <c r="F231" s="86">
        <v>1</v>
      </c>
      <c r="G231" s="33">
        <v>14</v>
      </c>
      <c r="H231" s="33">
        <f t="shared" si="5"/>
        <v>14</v>
      </c>
      <c r="I231" s="33"/>
      <c r="J231" s="69"/>
    </row>
    <row r="232" spans="1:10">
      <c r="A232" s="84">
        <v>230</v>
      </c>
      <c r="B232" s="84" t="s">
        <v>407</v>
      </c>
      <c r="C232" s="85" t="s">
        <v>59</v>
      </c>
      <c r="D232" s="85" t="s">
        <v>25</v>
      </c>
      <c r="E232" s="85" t="s">
        <v>25</v>
      </c>
      <c r="F232" s="86">
        <v>1</v>
      </c>
      <c r="G232" s="33">
        <v>39.9</v>
      </c>
      <c r="H232" s="33">
        <f t="shared" si="5"/>
        <v>39.9</v>
      </c>
      <c r="I232" s="33"/>
      <c r="J232" s="19"/>
    </row>
    <row r="233" s="65" customFormat="1" spans="1:10">
      <c r="A233" s="84">
        <v>231</v>
      </c>
      <c r="B233" s="84" t="s">
        <v>408</v>
      </c>
      <c r="C233" s="85">
        <v>13</v>
      </c>
      <c r="D233" s="84" t="s">
        <v>275</v>
      </c>
      <c r="E233" s="84" t="s">
        <v>23</v>
      </c>
      <c r="F233" s="87">
        <v>277</v>
      </c>
      <c r="G233" s="33">
        <v>5</v>
      </c>
      <c r="H233" s="33">
        <f t="shared" si="5"/>
        <v>1385</v>
      </c>
      <c r="I233" s="33"/>
      <c r="J233" s="69"/>
    </row>
    <row r="234" spans="1:10">
      <c r="A234" s="84">
        <v>232</v>
      </c>
      <c r="B234" s="84" t="s">
        <v>409</v>
      </c>
      <c r="C234" s="85">
        <v>13</v>
      </c>
      <c r="D234" s="84" t="s">
        <v>410</v>
      </c>
      <c r="E234" s="84" t="s">
        <v>121</v>
      </c>
      <c r="F234" s="87">
        <v>370</v>
      </c>
      <c r="G234" s="33">
        <v>5</v>
      </c>
      <c r="H234" s="33">
        <f t="shared" si="5"/>
        <v>1850</v>
      </c>
      <c r="I234" s="33"/>
      <c r="J234" s="19"/>
    </row>
    <row r="235" spans="1:10">
      <c r="A235" s="84">
        <v>233</v>
      </c>
      <c r="B235" s="30" t="s">
        <v>411</v>
      </c>
      <c r="C235" s="29">
        <v>13</v>
      </c>
      <c r="D235" s="30" t="s">
        <v>316</v>
      </c>
      <c r="E235" s="30" t="s">
        <v>23</v>
      </c>
      <c r="F235" s="52">
        <v>37</v>
      </c>
      <c r="G235" s="33">
        <v>15</v>
      </c>
      <c r="H235" s="33">
        <f t="shared" si="5"/>
        <v>555</v>
      </c>
      <c r="I235" s="33"/>
      <c r="J235" s="19"/>
    </row>
    <row r="236" spans="1:10">
      <c r="A236" s="84">
        <v>234</v>
      </c>
      <c r="B236" s="30" t="s">
        <v>412</v>
      </c>
      <c r="C236" s="29">
        <v>13</v>
      </c>
      <c r="D236" s="29" t="s">
        <v>413</v>
      </c>
      <c r="E236" s="29" t="s">
        <v>250</v>
      </c>
      <c r="F236" s="90">
        <v>1152</v>
      </c>
      <c r="G236" s="33">
        <v>44</v>
      </c>
      <c r="H236" s="33">
        <f t="shared" si="5"/>
        <v>50688</v>
      </c>
      <c r="I236" s="33"/>
      <c r="J236" s="19"/>
    </row>
    <row r="237" spans="1:10">
      <c r="A237" s="84">
        <v>235</v>
      </c>
      <c r="B237" s="30" t="s">
        <v>414</v>
      </c>
      <c r="C237" s="29">
        <v>13</v>
      </c>
      <c r="D237" s="29" t="s">
        <v>415</v>
      </c>
      <c r="E237" s="29" t="s">
        <v>31</v>
      </c>
      <c r="F237" s="90">
        <v>231</v>
      </c>
      <c r="G237" s="33">
        <v>6</v>
      </c>
      <c r="H237" s="33">
        <f t="shared" si="5"/>
        <v>1386</v>
      </c>
      <c r="I237" s="33"/>
      <c r="J237" s="19"/>
    </row>
    <row r="238" spans="1:10">
      <c r="A238" s="84">
        <v>236</v>
      </c>
      <c r="B238" s="30" t="s">
        <v>416</v>
      </c>
      <c r="C238" s="29">
        <v>13</v>
      </c>
      <c r="D238" s="29" t="s">
        <v>33</v>
      </c>
      <c r="E238" s="29" t="s">
        <v>31</v>
      </c>
      <c r="F238" s="90">
        <v>1</v>
      </c>
      <c r="G238" s="33">
        <v>4</v>
      </c>
      <c r="H238" s="33">
        <f t="shared" si="5"/>
        <v>4</v>
      </c>
      <c r="I238" s="33"/>
      <c r="J238" s="19"/>
    </row>
    <row r="239" spans="1:10">
      <c r="A239" s="84">
        <v>237</v>
      </c>
      <c r="B239" s="30" t="s">
        <v>417</v>
      </c>
      <c r="C239" s="29">
        <v>13</v>
      </c>
      <c r="D239" s="29" t="s">
        <v>375</v>
      </c>
      <c r="E239" s="29" t="s">
        <v>375</v>
      </c>
      <c r="F239" s="90">
        <v>1810</v>
      </c>
      <c r="G239" s="33">
        <v>1</v>
      </c>
      <c r="H239" s="33">
        <f t="shared" si="5"/>
        <v>1810</v>
      </c>
      <c r="I239" s="33"/>
      <c r="J239" s="19"/>
    </row>
    <row r="240" spans="1:10">
      <c r="A240" s="84">
        <v>238</v>
      </c>
      <c r="B240" s="30" t="s">
        <v>418</v>
      </c>
      <c r="C240" s="29">
        <v>13</v>
      </c>
      <c r="D240" s="29" t="s">
        <v>419</v>
      </c>
      <c r="E240" s="29" t="s">
        <v>106</v>
      </c>
      <c r="F240" s="90">
        <v>1</v>
      </c>
      <c r="G240" s="33">
        <v>25</v>
      </c>
      <c r="H240" s="33">
        <f t="shared" si="5"/>
        <v>25</v>
      </c>
      <c r="I240" s="33"/>
      <c r="J240" s="19"/>
    </row>
    <row r="241" spans="1:10">
      <c r="A241" s="84">
        <v>239</v>
      </c>
      <c r="B241" s="30" t="s">
        <v>420</v>
      </c>
      <c r="C241" s="29">
        <v>13</v>
      </c>
      <c r="D241" s="30" t="s">
        <v>421</v>
      </c>
      <c r="E241" s="30" t="s">
        <v>31</v>
      </c>
      <c r="F241" s="52">
        <v>30</v>
      </c>
      <c r="G241" s="33">
        <v>45</v>
      </c>
      <c r="H241" s="33">
        <f t="shared" si="5"/>
        <v>1350</v>
      </c>
      <c r="I241" s="33"/>
      <c r="J241" s="19"/>
    </row>
    <row r="242" spans="1:10">
      <c r="A242" s="84">
        <v>240</v>
      </c>
      <c r="B242" s="30" t="s">
        <v>422</v>
      </c>
      <c r="C242" s="29">
        <v>13</v>
      </c>
      <c r="D242" s="29" t="s">
        <v>423</v>
      </c>
      <c r="E242" s="29" t="s">
        <v>23</v>
      </c>
      <c r="F242" s="90">
        <v>944</v>
      </c>
      <c r="G242" s="33">
        <v>17</v>
      </c>
      <c r="H242" s="33">
        <f t="shared" si="5"/>
        <v>16048</v>
      </c>
      <c r="I242" s="33"/>
      <c r="J242" s="19"/>
    </row>
    <row r="243" spans="1:10">
      <c r="A243" s="84">
        <v>241</v>
      </c>
      <c r="B243" s="30" t="s">
        <v>424</v>
      </c>
      <c r="C243" s="29">
        <v>13</v>
      </c>
      <c r="D243" s="29" t="s">
        <v>425</v>
      </c>
      <c r="E243" s="29" t="s">
        <v>38</v>
      </c>
      <c r="F243" s="90">
        <v>1</v>
      </c>
      <c r="G243" s="33">
        <v>780</v>
      </c>
      <c r="H243" s="33">
        <f t="shared" si="5"/>
        <v>780</v>
      </c>
      <c r="I243" s="33"/>
      <c r="J243" s="19"/>
    </row>
    <row r="244" spans="1:10">
      <c r="A244" s="84">
        <v>242</v>
      </c>
      <c r="B244" s="30" t="s">
        <v>426</v>
      </c>
      <c r="C244" s="29">
        <v>13</v>
      </c>
      <c r="D244" s="29" t="s">
        <v>427</v>
      </c>
      <c r="E244" s="29" t="s">
        <v>121</v>
      </c>
      <c r="F244" s="90">
        <v>10</v>
      </c>
      <c r="G244" s="33">
        <v>30</v>
      </c>
      <c r="H244" s="33">
        <f t="shared" si="5"/>
        <v>300</v>
      </c>
      <c r="I244" s="33"/>
      <c r="J244" s="19"/>
    </row>
    <row r="245" spans="1:10">
      <c r="A245" s="84">
        <v>243</v>
      </c>
      <c r="B245" s="30" t="s">
        <v>428</v>
      </c>
      <c r="C245" s="29">
        <v>13</v>
      </c>
      <c r="D245" s="29" t="s">
        <v>429</v>
      </c>
      <c r="E245" s="29" t="s">
        <v>23</v>
      </c>
      <c r="F245" s="90">
        <v>49</v>
      </c>
      <c r="G245" s="33">
        <v>295</v>
      </c>
      <c r="H245" s="33">
        <f t="shared" si="5"/>
        <v>14455</v>
      </c>
      <c r="I245" s="33"/>
      <c r="J245" s="19"/>
    </row>
    <row r="246" spans="1:10">
      <c r="A246" s="84">
        <v>244</v>
      </c>
      <c r="B246" s="30" t="s">
        <v>430</v>
      </c>
      <c r="C246" s="29">
        <v>13</v>
      </c>
      <c r="D246" s="30" t="s">
        <v>431</v>
      </c>
      <c r="E246" s="30" t="s">
        <v>23</v>
      </c>
      <c r="F246" s="52">
        <v>10</v>
      </c>
      <c r="G246" s="33">
        <v>40</v>
      </c>
      <c r="H246" s="33">
        <f t="shared" si="5"/>
        <v>400</v>
      </c>
      <c r="I246" s="33"/>
      <c r="J246" s="19"/>
    </row>
    <row r="247" spans="1:10">
      <c r="A247" s="84">
        <v>245</v>
      </c>
      <c r="B247" s="30" t="s">
        <v>432</v>
      </c>
      <c r="C247" s="29">
        <v>13</v>
      </c>
      <c r="D247" s="29" t="s">
        <v>431</v>
      </c>
      <c r="E247" s="30" t="s">
        <v>23</v>
      </c>
      <c r="F247" s="52">
        <f>40+295</f>
        <v>335</v>
      </c>
      <c r="G247" s="33">
        <v>59.8</v>
      </c>
      <c r="H247" s="33">
        <f t="shared" si="5"/>
        <v>20033</v>
      </c>
      <c r="I247" s="33"/>
      <c r="J247" s="19"/>
    </row>
    <row r="248" s="65" customFormat="1" spans="1:10">
      <c r="A248" s="84">
        <v>246</v>
      </c>
      <c r="B248" s="68" t="s">
        <v>433</v>
      </c>
      <c r="C248" s="58">
        <v>13</v>
      </c>
      <c r="D248" s="58" t="s">
        <v>402</v>
      </c>
      <c r="E248" s="68" t="s">
        <v>38</v>
      </c>
      <c r="F248" s="92">
        <v>82</v>
      </c>
      <c r="G248" s="33">
        <v>35</v>
      </c>
      <c r="H248" s="33">
        <f t="shared" si="5"/>
        <v>2870</v>
      </c>
      <c r="I248" s="33"/>
      <c r="J248" s="69"/>
    </row>
    <row r="249" spans="1:10">
      <c r="A249" s="84">
        <v>247</v>
      </c>
      <c r="B249" s="30" t="s">
        <v>434</v>
      </c>
      <c r="C249" s="29">
        <v>13</v>
      </c>
      <c r="D249" s="29" t="s">
        <v>435</v>
      </c>
      <c r="E249" s="29" t="s">
        <v>436</v>
      </c>
      <c r="F249" s="90">
        <f>96+82+252</f>
        <v>430</v>
      </c>
      <c r="G249" s="33">
        <v>17.5</v>
      </c>
      <c r="H249" s="33">
        <f t="shared" si="5"/>
        <v>7525</v>
      </c>
      <c r="I249" s="33"/>
      <c r="J249" s="19"/>
    </row>
    <row r="250" spans="1:10">
      <c r="A250" s="84">
        <v>248</v>
      </c>
      <c r="B250" s="30" t="s">
        <v>437</v>
      </c>
      <c r="C250" s="29">
        <v>13</v>
      </c>
      <c r="D250" s="29" t="s">
        <v>438</v>
      </c>
      <c r="E250" s="29" t="s">
        <v>38</v>
      </c>
      <c r="F250" s="90">
        <v>161</v>
      </c>
      <c r="G250" s="33">
        <v>68</v>
      </c>
      <c r="H250" s="33">
        <f t="shared" si="5"/>
        <v>10948</v>
      </c>
      <c r="I250" s="33"/>
      <c r="J250" s="19"/>
    </row>
    <row r="251" s="76" customFormat="1" spans="1:10">
      <c r="A251" s="84">
        <v>249</v>
      </c>
      <c r="B251" s="84" t="s">
        <v>439</v>
      </c>
      <c r="C251" s="85">
        <v>13</v>
      </c>
      <c r="D251" s="84" t="s">
        <v>402</v>
      </c>
      <c r="E251" s="84" t="s">
        <v>38</v>
      </c>
      <c r="F251" s="87"/>
      <c r="G251" s="33">
        <v>0</v>
      </c>
      <c r="H251" s="33">
        <f t="shared" si="5"/>
        <v>0</v>
      </c>
      <c r="I251" s="33"/>
      <c r="J251" s="89"/>
    </row>
    <row r="252" spans="1:10">
      <c r="A252" s="84">
        <v>250</v>
      </c>
      <c r="B252" s="30" t="s">
        <v>440</v>
      </c>
      <c r="C252" s="29">
        <v>9</v>
      </c>
      <c r="D252" s="29" t="s">
        <v>441</v>
      </c>
      <c r="E252" s="29" t="s">
        <v>23</v>
      </c>
      <c r="F252" s="90">
        <v>12826</v>
      </c>
      <c r="G252" s="33">
        <v>5</v>
      </c>
      <c r="H252" s="33">
        <f t="shared" si="5"/>
        <v>64130</v>
      </c>
      <c r="I252" s="33"/>
      <c r="J252" s="19"/>
    </row>
    <row r="253" spans="1:10">
      <c r="A253" s="84">
        <v>251</v>
      </c>
      <c r="B253" s="30" t="s">
        <v>442</v>
      </c>
      <c r="C253" s="29">
        <v>13</v>
      </c>
      <c r="D253" s="29" t="s">
        <v>431</v>
      </c>
      <c r="E253" s="29" t="s">
        <v>23</v>
      </c>
      <c r="F253" s="90">
        <v>513</v>
      </c>
      <c r="G253" s="33">
        <v>11</v>
      </c>
      <c r="H253" s="33">
        <f t="shared" si="5"/>
        <v>5643</v>
      </c>
      <c r="I253" s="33"/>
      <c r="J253" s="19"/>
    </row>
    <row r="254" spans="1:10">
      <c r="A254" s="84">
        <v>252</v>
      </c>
      <c r="B254" s="30" t="s">
        <v>443</v>
      </c>
      <c r="C254" s="29">
        <v>13</v>
      </c>
      <c r="D254" s="30" t="s">
        <v>383</v>
      </c>
      <c r="E254" s="29" t="s">
        <v>23</v>
      </c>
      <c r="F254" s="90">
        <v>10</v>
      </c>
      <c r="G254" s="33">
        <v>12</v>
      </c>
      <c r="H254" s="33">
        <f t="shared" si="5"/>
        <v>120</v>
      </c>
      <c r="I254" s="33"/>
      <c r="J254" s="19"/>
    </row>
    <row r="255" spans="1:10">
      <c r="A255" s="84">
        <v>253</v>
      </c>
      <c r="B255" s="30" t="s">
        <v>444</v>
      </c>
      <c r="C255" s="29">
        <v>13</v>
      </c>
      <c r="D255" s="30" t="s">
        <v>275</v>
      </c>
      <c r="E255" s="29" t="s">
        <v>23</v>
      </c>
      <c r="F255" s="90">
        <v>10</v>
      </c>
      <c r="G255" s="33">
        <v>2.5</v>
      </c>
      <c r="H255" s="33">
        <f t="shared" si="5"/>
        <v>25</v>
      </c>
      <c r="I255" s="33"/>
      <c r="J255" s="19"/>
    </row>
    <row r="256" spans="1:10">
      <c r="A256" s="84">
        <v>254</v>
      </c>
      <c r="B256" s="30" t="s">
        <v>445</v>
      </c>
      <c r="C256" s="30">
        <v>13</v>
      </c>
      <c r="D256" s="30" t="s">
        <v>402</v>
      </c>
      <c r="E256" s="30" t="s">
        <v>38</v>
      </c>
      <c r="F256" s="52">
        <v>34</v>
      </c>
      <c r="G256" s="33">
        <v>45</v>
      </c>
      <c r="H256" s="33">
        <f t="shared" si="5"/>
        <v>1530</v>
      </c>
      <c r="I256" s="33"/>
      <c r="J256" s="19"/>
    </row>
    <row r="257" spans="1:10">
      <c r="A257" s="84">
        <v>255</v>
      </c>
      <c r="B257" s="30" t="s">
        <v>446</v>
      </c>
      <c r="C257" s="30">
        <v>13</v>
      </c>
      <c r="D257" s="30" t="s">
        <v>221</v>
      </c>
      <c r="E257" s="30" t="s">
        <v>23</v>
      </c>
      <c r="F257" s="52">
        <v>1</v>
      </c>
      <c r="G257" s="33">
        <v>6.5</v>
      </c>
      <c r="H257" s="33">
        <f t="shared" si="5"/>
        <v>6.5</v>
      </c>
      <c r="I257" s="33"/>
      <c r="J257" s="19"/>
    </row>
    <row r="258" spans="1:10">
      <c r="A258" s="84">
        <v>256</v>
      </c>
      <c r="B258" s="30" t="s">
        <v>447</v>
      </c>
      <c r="C258" s="30">
        <v>13</v>
      </c>
      <c r="D258" s="30" t="s">
        <v>448</v>
      </c>
      <c r="E258" s="30" t="s">
        <v>23</v>
      </c>
      <c r="F258" s="52">
        <v>5</v>
      </c>
      <c r="G258" s="33">
        <v>36</v>
      </c>
      <c r="H258" s="33">
        <f t="shared" si="5"/>
        <v>180</v>
      </c>
      <c r="I258" s="33"/>
      <c r="J258" s="19"/>
    </row>
    <row r="259" s="65" customFormat="1" spans="1:10">
      <c r="A259" s="84">
        <v>257</v>
      </c>
      <c r="B259" s="68" t="s">
        <v>449</v>
      </c>
      <c r="C259" s="68">
        <v>13</v>
      </c>
      <c r="D259" s="68" t="s">
        <v>282</v>
      </c>
      <c r="E259" s="68" t="s">
        <v>23</v>
      </c>
      <c r="F259" s="92">
        <v>20</v>
      </c>
      <c r="G259" s="33">
        <v>10</v>
      </c>
      <c r="H259" s="33">
        <f t="shared" si="5"/>
        <v>200</v>
      </c>
      <c r="I259" s="33"/>
      <c r="J259" s="69"/>
    </row>
    <row r="260" spans="1:10">
      <c r="A260" s="84">
        <v>258</v>
      </c>
      <c r="B260" s="30" t="s">
        <v>450</v>
      </c>
      <c r="C260" s="29">
        <v>13</v>
      </c>
      <c r="D260" s="29" t="s">
        <v>451</v>
      </c>
      <c r="E260" s="30" t="s">
        <v>23</v>
      </c>
      <c r="F260" s="52">
        <f>282+336+1393</f>
        <v>2011</v>
      </c>
      <c r="G260" s="33">
        <v>12</v>
      </c>
      <c r="H260" s="33">
        <f t="shared" si="5"/>
        <v>24132</v>
      </c>
      <c r="I260" s="33"/>
      <c r="J260" s="19"/>
    </row>
    <row r="261" ht="27" spans="1:10">
      <c r="A261" s="84">
        <v>259</v>
      </c>
      <c r="B261" s="30" t="s">
        <v>452</v>
      </c>
      <c r="C261" s="30">
        <v>13</v>
      </c>
      <c r="D261" s="30" t="s">
        <v>453</v>
      </c>
      <c r="E261" s="30" t="s">
        <v>234</v>
      </c>
      <c r="F261" s="52">
        <v>5</v>
      </c>
      <c r="G261" s="33">
        <v>300</v>
      </c>
      <c r="H261" s="33">
        <f t="shared" si="5"/>
        <v>1500</v>
      </c>
      <c r="I261" s="33"/>
      <c r="J261" s="19"/>
    </row>
    <row r="262" spans="1:10">
      <c r="A262" s="84">
        <v>260</v>
      </c>
      <c r="B262" s="30" t="s">
        <v>454</v>
      </c>
      <c r="C262" s="30">
        <v>13</v>
      </c>
      <c r="D262" s="30" t="s">
        <v>455</v>
      </c>
      <c r="E262" s="30" t="s">
        <v>56</v>
      </c>
      <c r="F262" s="52">
        <v>936</v>
      </c>
      <c r="G262" s="33">
        <v>3.5</v>
      </c>
      <c r="H262" s="33">
        <f t="shared" si="5"/>
        <v>3276</v>
      </c>
      <c r="I262" s="33"/>
      <c r="J262" s="19"/>
    </row>
    <row r="263" spans="1:10">
      <c r="A263" s="84">
        <v>261</v>
      </c>
      <c r="B263" s="30" t="s">
        <v>456</v>
      </c>
      <c r="C263" s="30">
        <v>13</v>
      </c>
      <c r="D263" s="30" t="s">
        <v>216</v>
      </c>
      <c r="E263" s="30" t="s">
        <v>23</v>
      </c>
      <c r="F263" s="52">
        <v>4012</v>
      </c>
      <c r="G263" s="33">
        <v>4</v>
      </c>
      <c r="H263" s="33">
        <f t="shared" si="5"/>
        <v>16048</v>
      </c>
      <c r="I263" s="33"/>
      <c r="J263" s="19"/>
    </row>
    <row r="264" spans="1:10">
      <c r="A264" s="84">
        <v>262</v>
      </c>
      <c r="B264" s="30" t="s">
        <v>457</v>
      </c>
      <c r="C264" s="29">
        <v>13</v>
      </c>
      <c r="D264" s="29" t="s">
        <v>405</v>
      </c>
      <c r="E264" s="29" t="s">
        <v>23</v>
      </c>
      <c r="F264" s="90">
        <v>190</v>
      </c>
      <c r="G264" s="33">
        <v>3</v>
      </c>
      <c r="H264" s="33">
        <f t="shared" si="5"/>
        <v>570</v>
      </c>
      <c r="I264" s="33"/>
      <c r="J264" s="19"/>
    </row>
    <row r="265" spans="1:10">
      <c r="A265" s="84">
        <v>263</v>
      </c>
      <c r="B265" s="30" t="s">
        <v>458</v>
      </c>
      <c r="C265" s="29">
        <v>13</v>
      </c>
      <c r="D265" s="29" t="s">
        <v>459</v>
      </c>
      <c r="E265" s="30" t="s">
        <v>23</v>
      </c>
      <c r="F265" s="52">
        <v>10</v>
      </c>
      <c r="G265" s="33">
        <v>15</v>
      </c>
      <c r="H265" s="33">
        <f t="shared" si="5"/>
        <v>150</v>
      </c>
      <c r="I265" s="33"/>
      <c r="J265" s="19"/>
    </row>
    <row r="266" spans="1:10">
      <c r="A266" s="84">
        <v>264</v>
      </c>
      <c r="B266" s="30" t="s">
        <v>460</v>
      </c>
      <c r="C266" s="29">
        <v>9</v>
      </c>
      <c r="D266" s="30" t="s">
        <v>25</v>
      </c>
      <c r="E266" s="30" t="s">
        <v>25</v>
      </c>
      <c r="F266" s="52">
        <v>73</v>
      </c>
      <c r="G266" s="33">
        <v>8</v>
      </c>
      <c r="H266" s="33">
        <f t="shared" si="5"/>
        <v>584</v>
      </c>
      <c r="I266" s="33"/>
      <c r="J266" s="19"/>
    </row>
    <row r="267" spans="1:10">
      <c r="A267" s="84">
        <v>265</v>
      </c>
      <c r="B267" s="30" t="s">
        <v>461</v>
      </c>
      <c r="C267" s="29">
        <v>13</v>
      </c>
      <c r="D267" s="30" t="s">
        <v>353</v>
      </c>
      <c r="E267" s="30" t="s">
        <v>23</v>
      </c>
      <c r="F267" s="52">
        <v>1974</v>
      </c>
      <c r="G267" s="33">
        <v>4</v>
      </c>
      <c r="H267" s="33">
        <f t="shared" si="5"/>
        <v>7896</v>
      </c>
      <c r="I267" s="33"/>
      <c r="J267" s="19"/>
    </row>
    <row r="268" spans="1:10">
      <c r="A268" s="84">
        <v>266</v>
      </c>
      <c r="B268" s="30" t="s">
        <v>462</v>
      </c>
      <c r="C268" s="29">
        <v>9</v>
      </c>
      <c r="D268" s="29" t="s">
        <v>282</v>
      </c>
      <c r="E268" s="30" t="s">
        <v>23</v>
      </c>
      <c r="F268" s="52">
        <v>30</v>
      </c>
      <c r="G268" s="33">
        <v>9.9</v>
      </c>
      <c r="H268" s="33">
        <f t="shared" si="5"/>
        <v>297</v>
      </c>
      <c r="I268" s="33"/>
      <c r="J268" s="19"/>
    </row>
    <row r="269" spans="1:10">
      <c r="A269" s="84">
        <v>267</v>
      </c>
      <c r="B269" s="30" t="s">
        <v>463</v>
      </c>
      <c r="C269" s="29">
        <v>13</v>
      </c>
      <c r="D269" s="29" t="s">
        <v>231</v>
      </c>
      <c r="E269" s="29" t="s">
        <v>31</v>
      </c>
      <c r="F269" s="90">
        <v>3</v>
      </c>
      <c r="G269" s="33">
        <v>249</v>
      </c>
      <c r="H269" s="33">
        <f t="shared" si="5"/>
        <v>747</v>
      </c>
      <c r="I269" s="33"/>
      <c r="J269" s="19"/>
    </row>
    <row r="270" spans="1:10">
      <c r="A270" s="84">
        <v>268</v>
      </c>
      <c r="B270" s="30" t="s">
        <v>464</v>
      </c>
      <c r="C270" s="29">
        <v>13</v>
      </c>
      <c r="D270" s="29" t="s">
        <v>282</v>
      </c>
      <c r="E270" s="30" t="s">
        <v>23</v>
      </c>
      <c r="F270" s="52">
        <v>240</v>
      </c>
      <c r="G270" s="33">
        <v>7.99</v>
      </c>
      <c r="H270" s="33">
        <f t="shared" ref="H270:H333" si="6">G270*F270</f>
        <v>1917.6</v>
      </c>
      <c r="I270" s="33"/>
      <c r="J270" s="19"/>
    </row>
    <row r="271" spans="1:10">
      <c r="A271" s="84">
        <v>269</v>
      </c>
      <c r="B271" s="30" t="s">
        <v>465</v>
      </c>
      <c r="C271" s="29">
        <v>13</v>
      </c>
      <c r="D271" s="29" t="s">
        <v>466</v>
      </c>
      <c r="E271" s="30" t="s">
        <v>23</v>
      </c>
      <c r="F271" s="52">
        <v>252</v>
      </c>
      <c r="G271" s="33">
        <v>27.8</v>
      </c>
      <c r="H271" s="33">
        <f t="shared" si="6"/>
        <v>7005.6</v>
      </c>
      <c r="I271" s="33"/>
      <c r="J271" s="19"/>
    </row>
    <row r="272" spans="1:10">
      <c r="A272" s="84">
        <v>270</v>
      </c>
      <c r="B272" s="30" t="s">
        <v>467</v>
      </c>
      <c r="C272" s="29">
        <v>13</v>
      </c>
      <c r="D272" s="29" t="s">
        <v>282</v>
      </c>
      <c r="E272" s="30" t="s">
        <v>23</v>
      </c>
      <c r="F272" s="52">
        <v>50</v>
      </c>
      <c r="G272" s="33">
        <v>18</v>
      </c>
      <c r="H272" s="33">
        <f t="shared" si="6"/>
        <v>900</v>
      </c>
      <c r="I272" s="33"/>
      <c r="J272" s="19"/>
    </row>
    <row r="273" spans="1:10">
      <c r="A273" s="84">
        <v>271</v>
      </c>
      <c r="B273" s="30" t="s">
        <v>468</v>
      </c>
      <c r="C273" s="29">
        <v>13</v>
      </c>
      <c r="D273" s="29" t="s">
        <v>282</v>
      </c>
      <c r="E273" s="30" t="s">
        <v>23</v>
      </c>
      <c r="F273" s="52">
        <v>50</v>
      </c>
      <c r="G273" s="33">
        <v>15</v>
      </c>
      <c r="H273" s="33">
        <f t="shared" si="6"/>
        <v>750</v>
      </c>
      <c r="I273" s="33"/>
      <c r="J273" s="19"/>
    </row>
    <row r="274" spans="1:10">
      <c r="A274" s="84">
        <v>272</v>
      </c>
      <c r="B274" s="30" t="s">
        <v>469</v>
      </c>
      <c r="C274" s="29">
        <v>13</v>
      </c>
      <c r="D274" s="29" t="s">
        <v>282</v>
      </c>
      <c r="E274" s="30" t="s">
        <v>23</v>
      </c>
      <c r="F274" s="52">
        <v>185</v>
      </c>
      <c r="G274" s="33">
        <v>15</v>
      </c>
      <c r="H274" s="33">
        <f t="shared" si="6"/>
        <v>2775</v>
      </c>
      <c r="I274" s="33"/>
      <c r="J274" s="19"/>
    </row>
    <row r="275" s="65" customFormat="1" spans="1:10">
      <c r="A275" s="84">
        <v>273</v>
      </c>
      <c r="B275" s="68" t="s">
        <v>470</v>
      </c>
      <c r="C275" s="58">
        <v>13</v>
      </c>
      <c r="D275" s="68" t="s">
        <v>471</v>
      </c>
      <c r="E275" s="68" t="s">
        <v>23</v>
      </c>
      <c r="F275" s="92">
        <v>1</v>
      </c>
      <c r="G275" s="33">
        <v>11</v>
      </c>
      <c r="H275" s="33">
        <f t="shared" si="6"/>
        <v>11</v>
      </c>
      <c r="I275" s="33"/>
      <c r="J275" s="69"/>
    </row>
    <row r="276" spans="1:10">
      <c r="A276" s="84">
        <v>274</v>
      </c>
      <c r="B276" s="30" t="s">
        <v>472</v>
      </c>
      <c r="C276" s="29">
        <v>13</v>
      </c>
      <c r="D276" s="29" t="s">
        <v>329</v>
      </c>
      <c r="E276" s="29" t="s">
        <v>38</v>
      </c>
      <c r="F276" s="90">
        <v>6</v>
      </c>
      <c r="G276" s="33">
        <v>145</v>
      </c>
      <c r="H276" s="33">
        <f t="shared" si="6"/>
        <v>870</v>
      </c>
      <c r="I276" s="33"/>
      <c r="J276" s="19"/>
    </row>
    <row r="277" spans="1:10">
      <c r="A277" s="84">
        <v>275</v>
      </c>
      <c r="B277" s="30" t="s">
        <v>473</v>
      </c>
      <c r="C277" s="29">
        <v>9</v>
      </c>
      <c r="D277" s="30" t="s">
        <v>474</v>
      </c>
      <c r="E277" s="30" t="s">
        <v>23</v>
      </c>
      <c r="F277" s="52">
        <v>86</v>
      </c>
      <c r="G277" s="33">
        <v>202.5</v>
      </c>
      <c r="H277" s="33">
        <f t="shared" si="6"/>
        <v>17415</v>
      </c>
      <c r="I277" s="33"/>
      <c r="J277" s="19"/>
    </row>
    <row r="278" spans="1:10">
      <c r="A278" s="84">
        <v>276</v>
      </c>
      <c r="B278" s="30" t="s">
        <v>475</v>
      </c>
      <c r="C278" s="29">
        <v>9</v>
      </c>
      <c r="D278" s="29" t="s">
        <v>476</v>
      </c>
      <c r="E278" s="30" t="s">
        <v>23</v>
      </c>
      <c r="F278" s="52">
        <v>129</v>
      </c>
      <c r="G278" s="33">
        <v>215</v>
      </c>
      <c r="H278" s="33">
        <f t="shared" si="6"/>
        <v>27735</v>
      </c>
      <c r="I278" s="33"/>
      <c r="J278" s="19"/>
    </row>
    <row r="279" spans="1:10">
      <c r="A279" s="84">
        <v>277</v>
      </c>
      <c r="B279" s="30" t="s">
        <v>477</v>
      </c>
      <c r="C279" s="29">
        <v>9</v>
      </c>
      <c r="D279" s="30" t="s">
        <v>478</v>
      </c>
      <c r="E279" s="30" t="s">
        <v>23</v>
      </c>
      <c r="F279" s="52">
        <v>20</v>
      </c>
      <c r="G279" s="33">
        <v>191</v>
      </c>
      <c r="H279" s="33">
        <f t="shared" si="6"/>
        <v>3820</v>
      </c>
      <c r="I279" s="33"/>
      <c r="J279" s="19"/>
    </row>
    <row r="280" spans="1:10">
      <c r="A280" s="84">
        <v>278</v>
      </c>
      <c r="B280" s="30" t="s">
        <v>479</v>
      </c>
      <c r="C280" s="29">
        <v>9</v>
      </c>
      <c r="D280" s="30" t="s">
        <v>480</v>
      </c>
      <c r="E280" s="30" t="s">
        <v>23</v>
      </c>
      <c r="F280" s="52">
        <v>100</v>
      </c>
      <c r="G280" s="33">
        <v>191</v>
      </c>
      <c r="H280" s="33">
        <f t="shared" si="6"/>
        <v>19100</v>
      </c>
      <c r="I280" s="33"/>
      <c r="J280" s="19"/>
    </row>
    <row r="281" spans="1:10">
      <c r="A281" s="84">
        <v>279</v>
      </c>
      <c r="B281" s="30" t="s">
        <v>481</v>
      </c>
      <c r="C281" s="29">
        <v>9</v>
      </c>
      <c r="D281" s="29" t="s">
        <v>482</v>
      </c>
      <c r="E281" s="30" t="s">
        <v>23</v>
      </c>
      <c r="F281" s="52">
        <v>54</v>
      </c>
      <c r="G281" s="33">
        <v>135</v>
      </c>
      <c r="H281" s="33">
        <f t="shared" si="6"/>
        <v>7290</v>
      </c>
      <c r="I281" s="33"/>
      <c r="J281" s="19"/>
    </row>
    <row r="282" spans="1:10">
      <c r="A282" s="84">
        <v>280</v>
      </c>
      <c r="B282" s="30" t="s">
        <v>483</v>
      </c>
      <c r="C282" s="29">
        <v>13</v>
      </c>
      <c r="D282" s="29" t="s">
        <v>478</v>
      </c>
      <c r="E282" s="30" t="s">
        <v>23</v>
      </c>
      <c r="F282" s="52">
        <v>1</v>
      </c>
      <c r="G282" s="33">
        <v>165</v>
      </c>
      <c r="H282" s="33">
        <f t="shared" si="6"/>
        <v>165</v>
      </c>
      <c r="I282" s="33"/>
      <c r="J282" s="19"/>
    </row>
    <row r="283" spans="1:10">
      <c r="A283" s="84">
        <v>281</v>
      </c>
      <c r="B283" s="30" t="s">
        <v>484</v>
      </c>
      <c r="C283" s="29">
        <v>9</v>
      </c>
      <c r="D283" s="30" t="s">
        <v>25</v>
      </c>
      <c r="E283" s="30" t="s">
        <v>25</v>
      </c>
      <c r="F283" s="52">
        <v>50</v>
      </c>
      <c r="G283" s="33">
        <v>4.5</v>
      </c>
      <c r="H283" s="33">
        <f t="shared" si="6"/>
        <v>225</v>
      </c>
      <c r="I283" s="33"/>
      <c r="J283" s="19"/>
    </row>
    <row r="284" spans="1:10">
      <c r="A284" s="84">
        <v>282</v>
      </c>
      <c r="B284" s="30" t="s">
        <v>485</v>
      </c>
      <c r="C284" s="29" t="s">
        <v>59</v>
      </c>
      <c r="D284" s="29" t="s">
        <v>218</v>
      </c>
      <c r="E284" s="30" t="s">
        <v>23</v>
      </c>
      <c r="F284" s="52">
        <v>82</v>
      </c>
      <c r="G284" s="33">
        <v>5</v>
      </c>
      <c r="H284" s="33">
        <f t="shared" si="6"/>
        <v>410</v>
      </c>
      <c r="I284" s="33"/>
      <c r="J284" s="19"/>
    </row>
    <row r="285" spans="1:10">
      <c r="A285" s="84">
        <v>283</v>
      </c>
      <c r="B285" s="30" t="s">
        <v>486</v>
      </c>
      <c r="C285" s="29">
        <v>9</v>
      </c>
      <c r="D285" s="30" t="s">
        <v>25</v>
      </c>
      <c r="E285" s="30" t="s">
        <v>25</v>
      </c>
      <c r="F285" s="52">
        <v>220</v>
      </c>
      <c r="G285" s="33">
        <v>7</v>
      </c>
      <c r="H285" s="33">
        <f t="shared" si="6"/>
        <v>1540</v>
      </c>
      <c r="I285" s="33"/>
      <c r="J285" s="19"/>
    </row>
    <row r="286" spans="1:10">
      <c r="A286" s="84">
        <v>284</v>
      </c>
      <c r="B286" s="30" t="s">
        <v>487</v>
      </c>
      <c r="C286" s="29" t="s">
        <v>59</v>
      </c>
      <c r="D286" s="29" t="s">
        <v>282</v>
      </c>
      <c r="E286" s="30" t="s">
        <v>23</v>
      </c>
      <c r="F286" s="52">
        <v>70</v>
      </c>
      <c r="G286" s="33">
        <v>4</v>
      </c>
      <c r="H286" s="33">
        <f t="shared" si="6"/>
        <v>280</v>
      </c>
      <c r="I286" s="33"/>
      <c r="J286" s="19"/>
    </row>
    <row r="287" spans="1:10">
      <c r="A287" s="84">
        <v>285</v>
      </c>
      <c r="B287" s="30" t="s">
        <v>488</v>
      </c>
      <c r="C287" s="29">
        <v>13</v>
      </c>
      <c r="D287" s="29" t="s">
        <v>25</v>
      </c>
      <c r="E287" s="30" t="s">
        <v>25</v>
      </c>
      <c r="F287" s="52">
        <v>1281</v>
      </c>
      <c r="G287" s="33">
        <v>17.8</v>
      </c>
      <c r="H287" s="33">
        <f t="shared" si="6"/>
        <v>22801.8</v>
      </c>
      <c r="I287" s="33"/>
      <c r="J287" s="19"/>
    </row>
    <row r="288" spans="1:10">
      <c r="A288" s="84">
        <v>286</v>
      </c>
      <c r="B288" s="30" t="s">
        <v>489</v>
      </c>
      <c r="C288" s="29" t="s">
        <v>68</v>
      </c>
      <c r="D288" s="29" t="s">
        <v>490</v>
      </c>
      <c r="E288" s="30" t="s">
        <v>25</v>
      </c>
      <c r="F288" s="52">
        <v>148.8</v>
      </c>
      <c r="G288" s="33">
        <v>36</v>
      </c>
      <c r="H288" s="33">
        <f t="shared" si="6"/>
        <v>5356.8</v>
      </c>
      <c r="I288" s="33"/>
      <c r="J288" s="19"/>
    </row>
    <row r="289" spans="1:10">
      <c r="A289" s="84">
        <v>287</v>
      </c>
      <c r="B289" s="30" t="s">
        <v>491</v>
      </c>
      <c r="C289" s="29">
        <v>13</v>
      </c>
      <c r="D289" s="29" t="s">
        <v>492</v>
      </c>
      <c r="E289" s="30" t="s">
        <v>198</v>
      </c>
      <c r="F289" s="52">
        <v>1789</v>
      </c>
      <c r="G289" s="33">
        <v>3.5</v>
      </c>
      <c r="H289" s="33">
        <f t="shared" si="6"/>
        <v>6261.5</v>
      </c>
      <c r="I289" s="33"/>
      <c r="J289" s="19"/>
    </row>
    <row r="290" spans="1:10">
      <c r="A290" s="84">
        <v>288</v>
      </c>
      <c r="B290" s="30" t="s">
        <v>493</v>
      </c>
      <c r="C290" s="29" t="s">
        <v>68</v>
      </c>
      <c r="D290" s="30" t="s">
        <v>25</v>
      </c>
      <c r="E290" s="30" t="s">
        <v>25</v>
      </c>
      <c r="F290" s="52">
        <f>347.5+30</f>
        <v>377.5</v>
      </c>
      <c r="G290" s="33">
        <v>37</v>
      </c>
      <c r="H290" s="33">
        <f t="shared" si="6"/>
        <v>13967.5</v>
      </c>
      <c r="I290" s="33"/>
      <c r="J290" s="19"/>
    </row>
    <row r="291" spans="1:10">
      <c r="A291" s="84">
        <v>289</v>
      </c>
      <c r="B291" s="30" t="s">
        <v>494</v>
      </c>
      <c r="C291" s="55">
        <v>0.09</v>
      </c>
      <c r="D291" s="30" t="s">
        <v>25</v>
      </c>
      <c r="E291" s="30" t="s">
        <v>25</v>
      </c>
      <c r="F291" s="52">
        <v>2211</v>
      </c>
      <c r="G291" s="33">
        <v>8.5</v>
      </c>
      <c r="H291" s="33">
        <f t="shared" si="6"/>
        <v>18793.5</v>
      </c>
      <c r="I291" s="33"/>
      <c r="J291" s="19"/>
    </row>
    <row r="292" spans="1:10">
      <c r="A292" s="84">
        <v>290</v>
      </c>
      <c r="B292" s="30" t="s">
        <v>495</v>
      </c>
      <c r="C292" s="29">
        <v>13</v>
      </c>
      <c r="D292" s="30" t="s">
        <v>496</v>
      </c>
      <c r="E292" s="30" t="s">
        <v>25</v>
      </c>
      <c r="F292" s="52">
        <v>1151</v>
      </c>
      <c r="G292" s="33">
        <v>4</v>
      </c>
      <c r="H292" s="33">
        <f t="shared" si="6"/>
        <v>4604</v>
      </c>
      <c r="I292" s="33"/>
      <c r="J292" s="19"/>
    </row>
    <row r="293" spans="1:10">
      <c r="A293" s="84">
        <v>291</v>
      </c>
      <c r="B293" s="30" t="s">
        <v>497</v>
      </c>
      <c r="C293" s="55">
        <v>0.09</v>
      </c>
      <c r="D293" s="30" t="s">
        <v>25</v>
      </c>
      <c r="E293" s="30" t="s">
        <v>25</v>
      </c>
      <c r="F293" s="52">
        <v>100</v>
      </c>
      <c r="G293" s="33">
        <v>21</v>
      </c>
      <c r="H293" s="33">
        <f t="shared" si="6"/>
        <v>2100</v>
      </c>
      <c r="I293" s="33"/>
      <c r="J293" s="19"/>
    </row>
    <row r="294" spans="1:10">
      <c r="A294" s="84">
        <v>292</v>
      </c>
      <c r="B294" s="30" t="s">
        <v>498</v>
      </c>
      <c r="C294" s="29" t="s">
        <v>68</v>
      </c>
      <c r="D294" s="30" t="s">
        <v>25</v>
      </c>
      <c r="E294" s="30" t="s">
        <v>25</v>
      </c>
      <c r="F294" s="52">
        <v>179</v>
      </c>
      <c r="G294" s="33">
        <v>18</v>
      </c>
      <c r="H294" s="33">
        <f t="shared" si="6"/>
        <v>3222</v>
      </c>
      <c r="I294" s="33"/>
      <c r="J294" s="19"/>
    </row>
    <row r="295" spans="1:10">
      <c r="A295" s="84">
        <v>293</v>
      </c>
      <c r="B295" s="30" t="s">
        <v>499</v>
      </c>
      <c r="C295" s="29" t="s">
        <v>68</v>
      </c>
      <c r="D295" s="30" t="s">
        <v>25</v>
      </c>
      <c r="E295" s="30" t="s">
        <v>25</v>
      </c>
      <c r="F295" s="52">
        <v>333</v>
      </c>
      <c r="G295" s="33">
        <v>15</v>
      </c>
      <c r="H295" s="33">
        <f t="shared" si="6"/>
        <v>4995</v>
      </c>
      <c r="I295" s="33"/>
      <c r="J295" s="19"/>
    </row>
    <row r="296" spans="1:10">
      <c r="A296" s="84">
        <v>294</v>
      </c>
      <c r="B296" s="30" t="s">
        <v>500</v>
      </c>
      <c r="C296" s="29" t="s">
        <v>68</v>
      </c>
      <c r="D296" s="29" t="s">
        <v>25</v>
      </c>
      <c r="E296" s="30" t="s">
        <v>25</v>
      </c>
      <c r="F296" s="52">
        <v>551.1</v>
      </c>
      <c r="G296" s="33">
        <v>43</v>
      </c>
      <c r="H296" s="33">
        <f t="shared" si="6"/>
        <v>23697.3</v>
      </c>
      <c r="I296" s="33"/>
      <c r="J296" s="19"/>
    </row>
    <row r="297" spans="1:10">
      <c r="A297" s="84">
        <v>295</v>
      </c>
      <c r="B297" s="30" t="s">
        <v>501</v>
      </c>
      <c r="C297" s="29" t="s">
        <v>68</v>
      </c>
      <c r="D297" s="30" t="s">
        <v>25</v>
      </c>
      <c r="E297" s="30" t="s">
        <v>25</v>
      </c>
      <c r="F297" s="52">
        <v>2423</v>
      </c>
      <c r="G297" s="33">
        <v>12</v>
      </c>
      <c r="H297" s="33">
        <f t="shared" si="6"/>
        <v>29076</v>
      </c>
      <c r="I297" s="33"/>
      <c r="J297" s="19"/>
    </row>
    <row r="298" spans="1:10">
      <c r="A298" s="84">
        <v>296</v>
      </c>
      <c r="B298" s="30" t="s">
        <v>502</v>
      </c>
      <c r="C298" s="29">
        <v>9</v>
      </c>
      <c r="D298" s="30" t="s">
        <v>25</v>
      </c>
      <c r="E298" s="30" t="s">
        <v>25</v>
      </c>
      <c r="F298" s="52">
        <v>3811</v>
      </c>
      <c r="G298" s="33">
        <v>10</v>
      </c>
      <c r="H298" s="33">
        <f t="shared" si="6"/>
        <v>38110</v>
      </c>
      <c r="I298" s="33"/>
      <c r="J298" s="19"/>
    </row>
    <row r="299" spans="1:10">
      <c r="A299" s="84">
        <v>297</v>
      </c>
      <c r="B299" s="30" t="s">
        <v>503</v>
      </c>
      <c r="C299" s="29" t="s">
        <v>59</v>
      </c>
      <c r="D299" s="29" t="s">
        <v>25</v>
      </c>
      <c r="E299" s="30" t="s">
        <v>25</v>
      </c>
      <c r="F299" s="52">
        <v>2035</v>
      </c>
      <c r="G299" s="33">
        <v>8</v>
      </c>
      <c r="H299" s="33">
        <f t="shared" si="6"/>
        <v>16280</v>
      </c>
      <c r="I299" s="33"/>
      <c r="J299" s="19"/>
    </row>
    <row r="300" spans="1:10">
      <c r="A300" s="84">
        <v>298</v>
      </c>
      <c r="B300" s="30" t="s">
        <v>504</v>
      </c>
      <c r="C300" s="29" t="s">
        <v>59</v>
      </c>
      <c r="D300" s="29" t="s">
        <v>25</v>
      </c>
      <c r="E300" s="30" t="s">
        <v>25</v>
      </c>
      <c r="F300" s="52">
        <v>98</v>
      </c>
      <c r="G300" s="33">
        <v>16.8</v>
      </c>
      <c r="H300" s="33">
        <f t="shared" si="6"/>
        <v>1646.4</v>
      </c>
      <c r="I300" s="33"/>
      <c r="J300" s="19"/>
    </row>
    <row r="301" spans="1:10">
      <c r="A301" s="84">
        <v>299</v>
      </c>
      <c r="B301" s="30" t="s">
        <v>505</v>
      </c>
      <c r="C301" s="29">
        <v>9</v>
      </c>
      <c r="D301" s="29" t="s">
        <v>25</v>
      </c>
      <c r="E301" s="30" t="s">
        <v>25</v>
      </c>
      <c r="F301" s="52">
        <v>1054</v>
      </c>
      <c r="G301" s="33">
        <v>6.45</v>
      </c>
      <c r="H301" s="33">
        <f t="shared" si="6"/>
        <v>6798.3</v>
      </c>
      <c r="I301" s="33"/>
      <c r="J301" s="19"/>
    </row>
    <row r="302" spans="1:10">
      <c r="A302" s="84">
        <v>300</v>
      </c>
      <c r="B302" s="30" t="s">
        <v>506</v>
      </c>
      <c r="C302" s="29">
        <v>9</v>
      </c>
      <c r="D302" s="30" t="s">
        <v>25</v>
      </c>
      <c r="E302" s="30" t="s">
        <v>25</v>
      </c>
      <c r="F302" s="52">
        <v>979.2</v>
      </c>
      <c r="G302" s="33">
        <v>7</v>
      </c>
      <c r="H302" s="33">
        <f t="shared" si="6"/>
        <v>6854.4</v>
      </c>
      <c r="I302" s="33"/>
      <c r="J302" s="19"/>
    </row>
    <row r="303" spans="1:10">
      <c r="A303" s="84">
        <v>301</v>
      </c>
      <c r="B303" s="30" t="s">
        <v>507</v>
      </c>
      <c r="C303" s="29">
        <v>9</v>
      </c>
      <c r="D303" s="30" t="s">
        <v>25</v>
      </c>
      <c r="E303" s="30" t="s">
        <v>25</v>
      </c>
      <c r="F303" s="52">
        <v>80</v>
      </c>
      <c r="G303" s="33">
        <v>8</v>
      </c>
      <c r="H303" s="33">
        <f t="shared" si="6"/>
        <v>640</v>
      </c>
      <c r="I303" s="33"/>
      <c r="J303" s="19"/>
    </row>
    <row r="304" spans="1:10">
      <c r="A304" s="84">
        <v>302</v>
      </c>
      <c r="B304" s="30" t="s">
        <v>508</v>
      </c>
      <c r="C304" s="29">
        <v>9</v>
      </c>
      <c r="D304" s="30" t="s">
        <v>25</v>
      </c>
      <c r="E304" s="30" t="s">
        <v>25</v>
      </c>
      <c r="F304" s="52">
        <v>1479</v>
      </c>
      <c r="G304" s="33">
        <v>4</v>
      </c>
      <c r="H304" s="33">
        <f t="shared" si="6"/>
        <v>5916</v>
      </c>
      <c r="I304" s="33"/>
      <c r="J304" s="19"/>
    </row>
    <row r="305" spans="1:10">
      <c r="A305" s="84">
        <v>303</v>
      </c>
      <c r="B305" s="30" t="s">
        <v>509</v>
      </c>
      <c r="C305" s="29">
        <v>9</v>
      </c>
      <c r="D305" s="29" t="s">
        <v>275</v>
      </c>
      <c r="E305" s="29" t="s">
        <v>436</v>
      </c>
      <c r="F305" s="90">
        <v>1</v>
      </c>
      <c r="G305" s="33">
        <v>3.72</v>
      </c>
      <c r="H305" s="33">
        <f t="shared" si="6"/>
        <v>3.72</v>
      </c>
      <c r="I305" s="33"/>
      <c r="J305" s="19"/>
    </row>
    <row r="306" spans="1:10">
      <c r="A306" s="84">
        <v>304</v>
      </c>
      <c r="B306" s="30" t="s">
        <v>510</v>
      </c>
      <c r="C306" s="29">
        <v>9</v>
      </c>
      <c r="D306" s="29" t="s">
        <v>25</v>
      </c>
      <c r="E306" s="30" t="s">
        <v>25</v>
      </c>
      <c r="F306" s="52">
        <v>1</v>
      </c>
      <c r="G306" s="33">
        <v>5</v>
      </c>
      <c r="H306" s="33">
        <f t="shared" si="6"/>
        <v>5</v>
      </c>
      <c r="I306" s="33"/>
      <c r="J306" s="19"/>
    </row>
    <row r="307" spans="1:10">
      <c r="A307" s="84">
        <v>305</v>
      </c>
      <c r="B307" s="30" t="s">
        <v>511</v>
      </c>
      <c r="C307" s="29" t="s">
        <v>59</v>
      </c>
      <c r="D307" s="30" t="s">
        <v>25</v>
      </c>
      <c r="E307" s="30" t="s">
        <v>25</v>
      </c>
      <c r="F307" s="52">
        <v>20</v>
      </c>
      <c r="G307" s="33">
        <v>8.8</v>
      </c>
      <c r="H307" s="33">
        <f t="shared" si="6"/>
        <v>176</v>
      </c>
      <c r="I307" s="33"/>
      <c r="J307" s="19"/>
    </row>
    <row r="308" spans="1:10">
      <c r="A308" s="84">
        <v>306</v>
      </c>
      <c r="B308" s="30" t="s">
        <v>512</v>
      </c>
      <c r="C308" s="29" t="s">
        <v>68</v>
      </c>
      <c r="D308" s="29" t="s">
        <v>25</v>
      </c>
      <c r="E308" s="30" t="s">
        <v>25</v>
      </c>
      <c r="F308" s="52">
        <v>638</v>
      </c>
      <c r="G308" s="33">
        <v>28</v>
      </c>
      <c r="H308" s="33">
        <f t="shared" si="6"/>
        <v>17864</v>
      </c>
      <c r="I308" s="33"/>
      <c r="J308" s="19"/>
    </row>
    <row r="309" spans="1:10">
      <c r="A309" s="84">
        <v>307</v>
      </c>
      <c r="B309" s="30" t="s">
        <v>513</v>
      </c>
      <c r="C309" s="29">
        <v>9</v>
      </c>
      <c r="D309" s="30" t="s">
        <v>25</v>
      </c>
      <c r="E309" s="30" t="s">
        <v>25</v>
      </c>
      <c r="F309" s="52">
        <v>321</v>
      </c>
      <c r="G309" s="33">
        <v>14.9</v>
      </c>
      <c r="H309" s="33">
        <f t="shared" si="6"/>
        <v>4782.9</v>
      </c>
      <c r="I309" s="33"/>
      <c r="J309" s="19"/>
    </row>
    <row r="310" spans="1:10">
      <c r="A310" s="84">
        <v>308</v>
      </c>
      <c r="B310" s="30" t="s">
        <v>514</v>
      </c>
      <c r="C310" s="29">
        <v>13</v>
      </c>
      <c r="D310" s="30" t="s">
        <v>257</v>
      </c>
      <c r="E310" s="30" t="s">
        <v>23</v>
      </c>
      <c r="F310" s="52">
        <v>54</v>
      </c>
      <c r="G310" s="33">
        <v>5.4</v>
      </c>
      <c r="H310" s="33">
        <f t="shared" si="6"/>
        <v>291.6</v>
      </c>
      <c r="I310" s="33"/>
      <c r="J310" s="19"/>
    </row>
    <row r="311" spans="1:10">
      <c r="A311" s="84">
        <v>309</v>
      </c>
      <c r="B311" s="30" t="s">
        <v>515</v>
      </c>
      <c r="C311" s="29">
        <v>13</v>
      </c>
      <c r="D311" s="30" t="s">
        <v>25</v>
      </c>
      <c r="E311" s="30" t="s">
        <v>25</v>
      </c>
      <c r="F311" s="52">
        <v>340</v>
      </c>
      <c r="G311" s="33">
        <v>12</v>
      </c>
      <c r="H311" s="33">
        <f t="shared" si="6"/>
        <v>4080</v>
      </c>
      <c r="I311" s="33"/>
      <c r="J311" s="19"/>
    </row>
    <row r="312" spans="1:10">
      <c r="A312" s="84">
        <v>310</v>
      </c>
      <c r="B312" s="30" t="s">
        <v>516</v>
      </c>
      <c r="C312" s="29">
        <v>13</v>
      </c>
      <c r="D312" s="30" t="s">
        <v>25</v>
      </c>
      <c r="E312" s="30" t="s">
        <v>25</v>
      </c>
      <c r="F312" s="52">
        <v>8769</v>
      </c>
      <c r="G312" s="33">
        <v>4</v>
      </c>
      <c r="H312" s="33">
        <f t="shared" si="6"/>
        <v>35076</v>
      </c>
      <c r="I312" s="33"/>
      <c r="J312" s="19"/>
    </row>
    <row r="313" spans="1:10">
      <c r="A313" s="84">
        <v>311</v>
      </c>
      <c r="B313" s="30" t="s">
        <v>517</v>
      </c>
      <c r="C313" s="29" t="s">
        <v>59</v>
      </c>
      <c r="D313" s="29" t="s">
        <v>25</v>
      </c>
      <c r="E313" s="30" t="s">
        <v>25</v>
      </c>
      <c r="F313" s="52">
        <v>20</v>
      </c>
      <c r="G313" s="33">
        <v>12</v>
      </c>
      <c r="H313" s="33">
        <f t="shared" si="6"/>
        <v>240</v>
      </c>
      <c r="I313" s="33"/>
      <c r="J313" s="19"/>
    </row>
    <row r="314" spans="1:10">
      <c r="A314" s="84">
        <v>312</v>
      </c>
      <c r="B314" s="30" t="s">
        <v>518</v>
      </c>
      <c r="C314" s="29">
        <v>13</v>
      </c>
      <c r="D314" s="30" t="s">
        <v>519</v>
      </c>
      <c r="E314" s="29" t="s">
        <v>38</v>
      </c>
      <c r="F314" s="90">
        <v>1</v>
      </c>
      <c r="G314" s="33">
        <v>285</v>
      </c>
      <c r="H314" s="33">
        <f t="shared" si="6"/>
        <v>285</v>
      </c>
      <c r="I314" s="33"/>
      <c r="J314" s="19"/>
    </row>
    <row r="315" spans="1:10">
      <c r="A315" s="84">
        <v>313</v>
      </c>
      <c r="B315" s="30" t="s">
        <v>520</v>
      </c>
      <c r="C315" s="29">
        <v>13</v>
      </c>
      <c r="D315" s="29" t="s">
        <v>282</v>
      </c>
      <c r="E315" s="29" t="s">
        <v>23</v>
      </c>
      <c r="F315" s="90">
        <v>969</v>
      </c>
      <c r="G315" s="33">
        <v>22</v>
      </c>
      <c r="H315" s="33">
        <f t="shared" si="6"/>
        <v>21318</v>
      </c>
      <c r="I315" s="33"/>
      <c r="J315" s="19"/>
    </row>
    <row r="316" spans="1:10">
      <c r="A316" s="84">
        <v>314</v>
      </c>
      <c r="B316" s="30" t="s">
        <v>521</v>
      </c>
      <c r="C316" s="29">
        <v>9</v>
      </c>
      <c r="D316" s="29" t="s">
        <v>522</v>
      </c>
      <c r="E316" s="29" t="s">
        <v>38</v>
      </c>
      <c r="F316" s="90">
        <v>10</v>
      </c>
      <c r="G316" s="33">
        <v>380</v>
      </c>
      <c r="H316" s="33">
        <f t="shared" si="6"/>
        <v>3800</v>
      </c>
      <c r="I316" s="33"/>
      <c r="J316" s="19"/>
    </row>
    <row r="317" spans="1:10">
      <c r="A317" s="84">
        <v>315</v>
      </c>
      <c r="B317" s="30" t="s">
        <v>523</v>
      </c>
      <c r="C317" s="29">
        <v>9</v>
      </c>
      <c r="D317" s="29" t="s">
        <v>524</v>
      </c>
      <c r="E317" s="29" t="s">
        <v>38</v>
      </c>
      <c r="F317" s="90"/>
      <c r="G317" s="33">
        <v>0</v>
      </c>
      <c r="H317" s="33">
        <f t="shared" si="6"/>
        <v>0</v>
      </c>
      <c r="I317" s="33"/>
      <c r="J317" s="19"/>
    </row>
    <row r="318" spans="1:10">
      <c r="A318" s="84">
        <v>316</v>
      </c>
      <c r="B318" s="30" t="s">
        <v>525</v>
      </c>
      <c r="C318" s="29">
        <v>9</v>
      </c>
      <c r="D318" s="29" t="s">
        <v>526</v>
      </c>
      <c r="E318" s="29" t="s">
        <v>23</v>
      </c>
      <c r="F318" s="90">
        <v>1</v>
      </c>
      <c r="G318" s="33">
        <v>136</v>
      </c>
      <c r="H318" s="33">
        <f t="shared" si="6"/>
        <v>136</v>
      </c>
      <c r="I318" s="33"/>
      <c r="J318" s="19"/>
    </row>
    <row r="319" spans="1:10">
      <c r="A319" s="84">
        <v>317</v>
      </c>
      <c r="B319" s="30" t="s">
        <v>527</v>
      </c>
      <c r="C319" s="30">
        <v>13</v>
      </c>
      <c r="D319" s="30" t="s">
        <v>425</v>
      </c>
      <c r="E319" s="29" t="s">
        <v>38</v>
      </c>
      <c r="F319" s="52">
        <v>214</v>
      </c>
      <c r="G319" s="33">
        <v>100</v>
      </c>
      <c r="H319" s="33">
        <f t="shared" si="6"/>
        <v>21400</v>
      </c>
      <c r="I319" s="33"/>
      <c r="J319" s="19"/>
    </row>
    <row r="320" spans="1:10">
      <c r="A320" s="37">
        <f>A319+1</f>
        <v>318</v>
      </c>
      <c r="B320" s="37" t="s">
        <v>528</v>
      </c>
      <c r="C320" s="37">
        <v>13</v>
      </c>
      <c r="D320" s="37" t="s">
        <v>257</v>
      </c>
      <c r="E320" s="37" t="s">
        <v>23</v>
      </c>
      <c r="F320" s="14">
        <v>1</v>
      </c>
      <c r="G320" s="15">
        <v>13.9</v>
      </c>
      <c r="H320" s="33">
        <f t="shared" si="6"/>
        <v>13.9</v>
      </c>
      <c r="I320" s="33"/>
      <c r="J320" s="19"/>
    </row>
    <row r="321" spans="1:10">
      <c r="A321" s="37">
        <f t="shared" ref="A321:A384" si="7">A320+1</f>
        <v>319</v>
      </c>
      <c r="B321" s="37" t="s">
        <v>529</v>
      </c>
      <c r="C321" s="37">
        <v>13</v>
      </c>
      <c r="D321" s="37" t="s">
        <v>398</v>
      </c>
      <c r="E321" s="37" t="s">
        <v>23</v>
      </c>
      <c r="F321" s="14">
        <v>1</v>
      </c>
      <c r="G321" s="15">
        <v>14</v>
      </c>
      <c r="H321" s="33">
        <f t="shared" si="6"/>
        <v>14</v>
      </c>
      <c r="I321" s="33"/>
      <c r="J321" s="19"/>
    </row>
    <row r="322" spans="1:10">
      <c r="A322" s="37">
        <f t="shared" si="7"/>
        <v>320</v>
      </c>
      <c r="B322" s="37" t="s">
        <v>530</v>
      </c>
      <c r="C322" s="37">
        <v>13</v>
      </c>
      <c r="D322" s="37" t="s">
        <v>531</v>
      </c>
      <c r="E322" s="37" t="s">
        <v>31</v>
      </c>
      <c r="F322" s="14">
        <v>1</v>
      </c>
      <c r="G322" s="15">
        <v>53</v>
      </c>
      <c r="H322" s="33">
        <f t="shared" si="6"/>
        <v>53</v>
      </c>
      <c r="I322" s="33"/>
      <c r="J322" s="19"/>
    </row>
    <row r="323" spans="1:10">
      <c r="A323" s="37">
        <f t="shared" si="7"/>
        <v>321</v>
      </c>
      <c r="B323" s="37" t="s">
        <v>532</v>
      </c>
      <c r="C323" s="37">
        <v>13</v>
      </c>
      <c r="D323" s="37" t="s">
        <v>533</v>
      </c>
      <c r="E323" s="37" t="s">
        <v>31</v>
      </c>
      <c r="F323" s="14">
        <v>1</v>
      </c>
      <c r="G323" s="15">
        <v>55</v>
      </c>
      <c r="H323" s="33">
        <f t="shared" si="6"/>
        <v>55</v>
      </c>
      <c r="I323" s="33"/>
      <c r="J323" s="19"/>
    </row>
    <row r="324" spans="1:10">
      <c r="A324" s="37">
        <f t="shared" si="7"/>
        <v>322</v>
      </c>
      <c r="B324" s="37" t="s">
        <v>534</v>
      </c>
      <c r="C324" s="37">
        <v>13</v>
      </c>
      <c r="D324" s="37" t="s">
        <v>212</v>
      </c>
      <c r="E324" s="37" t="s">
        <v>31</v>
      </c>
      <c r="F324" s="14">
        <v>1</v>
      </c>
      <c r="G324" s="15">
        <v>90</v>
      </c>
      <c r="H324" s="33">
        <f t="shared" si="6"/>
        <v>90</v>
      </c>
      <c r="I324" s="33"/>
      <c r="J324" s="19"/>
    </row>
    <row r="325" spans="1:10">
      <c r="A325" s="37">
        <f t="shared" si="7"/>
        <v>323</v>
      </c>
      <c r="B325" s="37" t="s">
        <v>535</v>
      </c>
      <c r="C325" s="37">
        <v>13</v>
      </c>
      <c r="D325" s="37" t="s">
        <v>536</v>
      </c>
      <c r="E325" s="37" t="s">
        <v>31</v>
      </c>
      <c r="F325" s="14">
        <v>1</v>
      </c>
      <c r="G325" s="15">
        <v>15</v>
      </c>
      <c r="H325" s="33">
        <f t="shared" si="6"/>
        <v>15</v>
      </c>
      <c r="I325" s="33"/>
      <c r="J325" s="19"/>
    </row>
    <row r="326" spans="1:10">
      <c r="A326" s="37">
        <f t="shared" si="7"/>
        <v>324</v>
      </c>
      <c r="B326" s="37" t="s">
        <v>537</v>
      </c>
      <c r="C326" s="37">
        <v>13</v>
      </c>
      <c r="D326" s="37" t="s">
        <v>538</v>
      </c>
      <c r="E326" s="37" t="s">
        <v>31</v>
      </c>
      <c r="F326" s="14">
        <v>1</v>
      </c>
      <c r="G326" s="15">
        <v>16.8</v>
      </c>
      <c r="H326" s="33">
        <f t="shared" si="6"/>
        <v>16.8</v>
      </c>
      <c r="I326" s="33"/>
      <c r="J326" s="19"/>
    </row>
    <row r="327" spans="1:10">
      <c r="A327" s="37">
        <f t="shared" si="7"/>
        <v>325</v>
      </c>
      <c r="B327" s="37" t="s">
        <v>539</v>
      </c>
      <c r="C327" s="37">
        <v>13</v>
      </c>
      <c r="D327" s="37" t="s">
        <v>540</v>
      </c>
      <c r="E327" s="37" t="s">
        <v>31</v>
      </c>
      <c r="F327" s="14">
        <v>1</v>
      </c>
      <c r="G327" s="15">
        <v>35</v>
      </c>
      <c r="H327" s="33">
        <f t="shared" si="6"/>
        <v>35</v>
      </c>
      <c r="I327" s="33"/>
      <c r="J327" s="19"/>
    </row>
    <row r="328" spans="1:10">
      <c r="A328" s="37">
        <f t="shared" si="7"/>
        <v>326</v>
      </c>
      <c r="B328" s="37" t="s">
        <v>541</v>
      </c>
      <c r="C328" s="37">
        <v>13</v>
      </c>
      <c r="D328" s="37" t="s">
        <v>212</v>
      </c>
      <c r="E328" s="37" t="s">
        <v>31</v>
      </c>
      <c r="F328" s="14">
        <v>30</v>
      </c>
      <c r="G328" s="15">
        <v>38</v>
      </c>
      <c r="H328" s="33">
        <f t="shared" si="6"/>
        <v>1140</v>
      </c>
      <c r="I328" s="33"/>
      <c r="J328" s="19"/>
    </row>
    <row r="329" spans="1:10">
      <c r="A329" s="37">
        <f t="shared" si="7"/>
        <v>327</v>
      </c>
      <c r="B329" s="37" t="s">
        <v>542</v>
      </c>
      <c r="C329" s="37">
        <v>13</v>
      </c>
      <c r="D329" s="37" t="s">
        <v>212</v>
      </c>
      <c r="E329" s="37" t="s">
        <v>31</v>
      </c>
      <c r="F329" s="14">
        <v>50</v>
      </c>
      <c r="G329" s="15">
        <v>38</v>
      </c>
      <c r="H329" s="33">
        <f t="shared" si="6"/>
        <v>1900</v>
      </c>
      <c r="I329" s="33"/>
      <c r="J329" s="19"/>
    </row>
    <row r="330" spans="1:10">
      <c r="A330" s="37">
        <f t="shared" si="7"/>
        <v>328</v>
      </c>
      <c r="B330" s="37" t="s">
        <v>543</v>
      </c>
      <c r="C330" s="37">
        <v>13</v>
      </c>
      <c r="D330" s="37" t="s">
        <v>471</v>
      </c>
      <c r="E330" s="37" t="s">
        <v>23</v>
      </c>
      <c r="F330" s="14">
        <v>500</v>
      </c>
      <c r="G330" s="15">
        <v>32</v>
      </c>
      <c r="H330" s="33">
        <f t="shared" si="6"/>
        <v>16000</v>
      </c>
      <c r="I330" s="33"/>
      <c r="J330" s="19"/>
    </row>
    <row r="331" spans="1:10">
      <c r="A331" s="37">
        <f t="shared" si="7"/>
        <v>329</v>
      </c>
      <c r="B331" s="37" t="s">
        <v>544</v>
      </c>
      <c r="C331" s="37">
        <v>13</v>
      </c>
      <c r="D331" s="37" t="s">
        <v>255</v>
      </c>
      <c r="E331" s="37" t="s">
        <v>23</v>
      </c>
      <c r="F331" s="14">
        <v>3940</v>
      </c>
      <c r="G331" s="15">
        <v>11</v>
      </c>
      <c r="H331" s="33">
        <f t="shared" si="6"/>
        <v>43340</v>
      </c>
      <c r="I331" s="33"/>
      <c r="J331" s="19"/>
    </row>
    <row r="332" spans="1:10">
      <c r="A332" s="37">
        <f t="shared" si="7"/>
        <v>330</v>
      </c>
      <c r="B332" s="37" t="s">
        <v>545</v>
      </c>
      <c r="C332" s="37">
        <v>13</v>
      </c>
      <c r="D332" s="37" t="s">
        <v>471</v>
      </c>
      <c r="E332" s="37" t="s">
        <v>23</v>
      </c>
      <c r="F332" s="14">
        <v>41</v>
      </c>
      <c r="G332" s="15">
        <v>23.8</v>
      </c>
      <c r="H332" s="33">
        <f t="shared" si="6"/>
        <v>975.8</v>
      </c>
      <c r="I332" s="33"/>
      <c r="J332" s="19"/>
    </row>
    <row r="333" spans="1:10">
      <c r="A333" s="37">
        <f t="shared" si="7"/>
        <v>331</v>
      </c>
      <c r="B333" s="37" t="s">
        <v>546</v>
      </c>
      <c r="C333" s="38">
        <v>9</v>
      </c>
      <c r="D333" s="37" t="s">
        <v>25</v>
      </c>
      <c r="E333" s="37" t="s">
        <v>25</v>
      </c>
      <c r="F333" s="14">
        <v>1</v>
      </c>
      <c r="G333" s="15">
        <v>68</v>
      </c>
      <c r="H333" s="33">
        <f t="shared" si="6"/>
        <v>68</v>
      </c>
      <c r="I333" s="33"/>
      <c r="J333" s="19"/>
    </row>
    <row r="334" spans="1:10">
      <c r="A334" s="37">
        <f t="shared" si="7"/>
        <v>332</v>
      </c>
      <c r="B334" s="37" t="s">
        <v>547</v>
      </c>
      <c r="C334" s="38">
        <v>9</v>
      </c>
      <c r="D334" s="37" t="s">
        <v>25</v>
      </c>
      <c r="E334" s="37" t="s">
        <v>25</v>
      </c>
      <c r="F334" s="14">
        <v>1</v>
      </c>
      <c r="G334" s="15">
        <v>11.9</v>
      </c>
      <c r="H334" s="33">
        <f t="shared" ref="H334:H397" si="8">G334*F334</f>
        <v>11.9</v>
      </c>
      <c r="I334" s="33"/>
      <c r="J334" s="19"/>
    </row>
    <row r="335" spans="1:10">
      <c r="A335" s="37">
        <f t="shared" si="7"/>
        <v>333</v>
      </c>
      <c r="B335" s="37" t="s">
        <v>548</v>
      </c>
      <c r="C335" s="38">
        <v>9</v>
      </c>
      <c r="D335" s="37" t="s">
        <v>25</v>
      </c>
      <c r="E335" s="37" t="s">
        <v>25</v>
      </c>
      <c r="F335" s="14">
        <v>1</v>
      </c>
      <c r="G335" s="15">
        <v>12</v>
      </c>
      <c r="H335" s="33">
        <f t="shared" si="8"/>
        <v>12</v>
      </c>
      <c r="I335" s="33"/>
      <c r="J335" s="19"/>
    </row>
    <row r="336" spans="1:10">
      <c r="A336" s="37">
        <f t="shared" si="7"/>
        <v>334</v>
      </c>
      <c r="B336" s="37" t="s">
        <v>549</v>
      </c>
      <c r="C336" s="38">
        <v>9</v>
      </c>
      <c r="D336" s="37" t="s">
        <v>25</v>
      </c>
      <c r="E336" s="37" t="s">
        <v>25</v>
      </c>
      <c r="F336" s="14">
        <v>1</v>
      </c>
      <c r="G336" s="15">
        <v>6.9</v>
      </c>
      <c r="H336" s="33">
        <f t="shared" si="8"/>
        <v>6.9</v>
      </c>
      <c r="I336" s="33"/>
      <c r="J336" s="19"/>
    </row>
    <row r="337" spans="1:10">
      <c r="A337" s="37">
        <f t="shared" si="7"/>
        <v>335</v>
      </c>
      <c r="B337" s="37" t="s">
        <v>550</v>
      </c>
      <c r="C337" s="38">
        <v>9</v>
      </c>
      <c r="D337" s="37" t="s">
        <v>25</v>
      </c>
      <c r="E337" s="37" t="s">
        <v>25</v>
      </c>
      <c r="F337" s="14">
        <v>1</v>
      </c>
      <c r="G337" s="15">
        <v>5</v>
      </c>
      <c r="H337" s="33">
        <f t="shared" si="8"/>
        <v>5</v>
      </c>
      <c r="I337" s="33"/>
      <c r="J337" s="19"/>
    </row>
    <row r="338" spans="1:10">
      <c r="A338" s="37">
        <f t="shared" si="7"/>
        <v>336</v>
      </c>
      <c r="B338" s="37" t="s">
        <v>551</v>
      </c>
      <c r="C338" s="38">
        <v>9</v>
      </c>
      <c r="D338" s="37" t="s">
        <v>25</v>
      </c>
      <c r="E338" s="37" t="s">
        <v>25</v>
      </c>
      <c r="F338" s="14">
        <v>50</v>
      </c>
      <c r="G338" s="15">
        <v>32</v>
      </c>
      <c r="H338" s="33">
        <f t="shared" si="8"/>
        <v>1600</v>
      </c>
      <c r="I338" s="33"/>
      <c r="J338" s="19"/>
    </row>
    <row r="339" spans="1:10">
      <c r="A339" s="37">
        <f t="shared" si="7"/>
        <v>337</v>
      </c>
      <c r="B339" s="37" t="s">
        <v>552</v>
      </c>
      <c r="C339" s="38">
        <v>9</v>
      </c>
      <c r="D339" s="37" t="s">
        <v>25</v>
      </c>
      <c r="E339" s="37" t="s">
        <v>25</v>
      </c>
      <c r="F339" s="14">
        <v>160</v>
      </c>
      <c r="G339" s="15">
        <v>24</v>
      </c>
      <c r="H339" s="33">
        <f t="shared" si="8"/>
        <v>3840</v>
      </c>
      <c r="I339" s="33"/>
      <c r="J339" s="19"/>
    </row>
    <row r="340" spans="1:10">
      <c r="A340" s="37">
        <f t="shared" si="7"/>
        <v>338</v>
      </c>
      <c r="B340" s="37" t="s">
        <v>553</v>
      </c>
      <c r="C340" s="37">
        <v>13</v>
      </c>
      <c r="D340" s="37" t="s">
        <v>316</v>
      </c>
      <c r="E340" s="37" t="s">
        <v>23</v>
      </c>
      <c r="F340" s="14">
        <v>57</v>
      </c>
      <c r="G340" s="15">
        <v>23.3</v>
      </c>
      <c r="H340" s="33">
        <f t="shared" si="8"/>
        <v>1328.1</v>
      </c>
      <c r="I340" s="33"/>
      <c r="J340" s="19"/>
    </row>
    <row r="341" spans="1:10">
      <c r="A341" s="37">
        <f t="shared" si="7"/>
        <v>339</v>
      </c>
      <c r="B341" s="37" t="s">
        <v>554</v>
      </c>
      <c r="C341" s="37">
        <v>13</v>
      </c>
      <c r="D341" s="37" t="s">
        <v>555</v>
      </c>
      <c r="E341" s="37" t="s">
        <v>31</v>
      </c>
      <c r="F341" s="14">
        <v>1</v>
      </c>
      <c r="G341" s="15">
        <v>62</v>
      </c>
      <c r="H341" s="33">
        <f t="shared" si="8"/>
        <v>62</v>
      </c>
      <c r="I341" s="33"/>
      <c r="J341" s="19"/>
    </row>
    <row r="342" spans="1:10">
      <c r="A342" s="37">
        <f t="shared" si="7"/>
        <v>340</v>
      </c>
      <c r="B342" s="37" t="s">
        <v>556</v>
      </c>
      <c r="C342" s="37">
        <v>13</v>
      </c>
      <c r="D342" s="37" t="s">
        <v>557</v>
      </c>
      <c r="E342" s="37" t="s">
        <v>72</v>
      </c>
      <c r="F342" s="14">
        <v>1000</v>
      </c>
      <c r="G342" s="15">
        <v>1.6</v>
      </c>
      <c r="H342" s="33">
        <f t="shared" si="8"/>
        <v>1600</v>
      </c>
      <c r="I342" s="33"/>
      <c r="J342" s="19"/>
    </row>
    <row r="343" spans="1:10">
      <c r="A343" s="37">
        <f t="shared" si="7"/>
        <v>341</v>
      </c>
      <c r="B343" s="37" t="s">
        <v>558</v>
      </c>
      <c r="C343" s="37">
        <v>13</v>
      </c>
      <c r="D343" s="37" t="s">
        <v>55</v>
      </c>
      <c r="E343" s="37" t="s">
        <v>56</v>
      </c>
      <c r="F343" s="14">
        <v>74</v>
      </c>
      <c r="G343" s="15">
        <v>5.9</v>
      </c>
      <c r="H343" s="33">
        <f t="shared" si="8"/>
        <v>436.6</v>
      </c>
      <c r="I343" s="33"/>
      <c r="J343" s="19"/>
    </row>
    <row r="344" spans="1:10">
      <c r="A344" s="37">
        <f t="shared" si="7"/>
        <v>342</v>
      </c>
      <c r="B344" s="37" t="s">
        <v>559</v>
      </c>
      <c r="C344" s="37">
        <v>9</v>
      </c>
      <c r="D344" s="37" t="s">
        <v>25</v>
      </c>
      <c r="E344" s="37" t="s">
        <v>25</v>
      </c>
      <c r="F344" s="14">
        <v>1</v>
      </c>
      <c r="G344" s="15">
        <v>72</v>
      </c>
      <c r="H344" s="33">
        <f t="shared" si="8"/>
        <v>72</v>
      </c>
      <c r="I344" s="33"/>
      <c r="J344" s="19"/>
    </row>
    <row r="345" spans="1:10">
      <c r="A345" s="37">
        <f t="shared" si="7"/>
        <v>343</v>
      </c>
      <c r="B345" s="37" t="s">
        <v>560</v>
      </c>
      <c r="C345" s="37">
        <v>13</v>
      </c>
      <c r="D345" s="37" t="s">
        <v>316</v>
      </c>
      <c r="E345" s="37" t="s">
        <v>23</v>
      </c>
      <c r="F345" s="14">
        <v>76</v>
      </c>
      <c r="G345" s="15">
        <v>22.5</v>
      </c>
      <c r="H345" s="33">
        <f t="shared" si="8"/>
        <v>1710</v>
      </c>
      <c r="I345" s="33"/>
      <c r="J345" s="19"/>
    </row>
    <row r="346" spans="1:10">
      <c r="A346" s="37">
        <f t="shared" si="7"/>
        <v>344</v>
      </c>
      <c r="B346" s="37" t="s">
        <v>561</v>
      </c>
      <c r="C346" s="37">
        <v>13</v>
      </c>
      <c r="D346" s="37" t="s">
        <v>562</v>
      </c>
      <c r="E346" s="37" t="s">
        <v>106</v>
      </c>
      <c r="F346" s="14">
        <v>1</v>
      </c>
      <c r="G346" s="15">
        <v>87</v>
      </c>
      <c r="H346" s="33">
        <f t="shared" si="8"/>
        <v>87</v>
      </c>
      <c r="I346" s="33"/>
      <c r="J346" s="19"/>
    </row>
    <row r="347" spans="1:10">
      <c r="A347" s="37">
        <f t="shared" si="7"/>
        <v>345</v>
      </c>
      <c r="B347" s="37" t="s">
        <v>563</v>
      </c>
      <c r="C347" s="37">
        <v>13</v>
      </c>
      <c r="D347" s="37" t="s">
        <v>564</v>
      </c>
      <c r="E347" s="37" t="s">
        <v>31</v>
      </c>
      <c r="F347" s="14">
        <v>30</v>
      </c>
      <c r="G347" s="15">
        <v>7</v>
      </c>
      <c r="H347" s="33">
        <f t="shared" si="8"/>
        <v>210</v>
      </c>
      <c r="I347" s="33"/>
      <c r="J347" s="19"/>
    </row>
    <row r="348" spans="1:10">
      <c r="A348" s="37">
        <f t="shared" si="7"/>
        <v>346</v>
      </c>
      <c r="B348" s="37" t="s">
        <v>565</v>
      </c>
      <c r="C348" s="37">
        <v>9</v>
      </c>
      <c r="D348" s="37" t="s">
        <v>25</v>
      </c>
      <c r="E348" s="37" t="s">
        <v>25</v>
      </c>
      <c r="F348" s="14">
        <v>100</v>
      </c>
      <c r="G348" s="15">
        <v>6</v>
      </c>
      <c r="H348" s="33">
        <f t="shared" si="8"/>
        <v>600</v>
      </c>
      <c r="I348" s="33"/>
      <c r="J348" s="19"/>
    </row>
    <row r="349" spans="1:10">
      <c r="A349" s="37">
        <f t="shared" si="7"/>
        <v>347</v>
      </c>
      <c r="B349" s="37" t="s">
        <v>566</v>
      </c>
      <c r="C349" s="37">
        <v>13</v>
      </c>
      <c r="D349" s="37" t="s">
        <v>567</v>
      </c>
      <c r="E349" s="37" t="s">
        <v>23</v>
      </c>
      <c r="F349" s="14">
        <v>1</v>
      </c>
      <c r="G349" s="15">
        <v>13</v>
      </c>
      <c r="H349" s="33">
        <f t="shared" si="8"/>
        <v>13</v>
      </c>
      <c r="I349" s="33"/>
      <c r="J349" s="19"/>
    </row>
    <row r="350" spans="1:10">
      <c r="A350" s="37">
        <f t="shared" si="7"/>
        <v>348</v>
      </c>
      <c r="B350" s="37" t="s">
        <v>568</v>
      </c>
      <c r="C350" s="37">
        <v>13</v>
      </c>
      <c r="D350" s="37" t="s">
        <v>569</v>
      </c>
      <c r="E350" s="37" t="s">
        <v>31</v>
      </c>
      <c r="F350" s="14">
        <v>1</v>
      </c>
      <c r="G350" s="15">
        <v>4.99</v>
      </c>
      <c r="H350" s="33">
        <f t="shared" si="8"/>
        <v>4.99</v>
      </c>
      <c r="I350" s="33"/>
      <c r="J350" s="19"/>
    </row>
    <row r="351" spans="1:10">
      <c r="A351" s="37">
        <f t="shared" si="7"/>
        <v>349</v>
      </c>
      <c r="B351" s="37" t="s">
        <v>570</v>
      </c>
      <c r="C351" s="37">
        <v>13</v>
      </c>
      <c r="D351" s="37" t="s">
        <v>25</v>
      </c>
      <c r="E351" s="37" t="s">
        <v>25</v>
      </c>
      <c r="F351" s="14">
        <v>50</v>
      </c>
      <c r="G351" s="15">
        <v>84</v>
      </c>
      <c r="H351" s="33">
        <f t="shared" si="8"/>
        <v>4200</v>
      </c>
      <c r="I351" s="33"/>
      <c r="J351" s="19"/>
    </row>
    <row r="352" spans="1:10">
      <c r="A352" s="37">
        <f t="shared" si="7"/>
        <v>350</v>
      </c>
      <c r="B352" s="37" t="s">
        <v>571</v>
      </c>
      <c r="C352" s="37">
        <v>13</v>
      </c>
      <c r="D352" s="37" t="s">
        <v>431</v>
      </c>
      <c r="E352" s="37" t="s">
        <v>23</v>
      </c>
      <c r="F352" s="14">
        <v>20</v>
      </c>
      <c r="G352" s="15">
        <v>91</v>
      </c>
      <c r="H352" s="33">
        <f t="shared" si="8"/>
        <v>1820</v>
      </c>
      <c r="I352" s="33"/>
      <c r="J352" s="19"/>
    </row>
    <row r="353" spans="1:10">
      <c r="A353" s="37">
        <f t="shared" si="7"/>
        <v>351</v>
      </c>
      <c r="B353" s="37" t="s">
        <v>572</v>
      </c>
      <c r="C353" s="37">
        <v>13</v>
      </c>
      <c r="D353" s="37" t="s">
        <v>573</v>
      </c>
      <c r="E353" s="37" t="s">
        <v>31</v>
      </c>
      <c r="F353" s="14">
        <v>1</v>
      </c>
      <c r="G353" s="15">
        <v>77.2</v>
      </c>
      <c r="H353" s="33">
        <f t="shared" si="8"/>
        <v>77.2</v>
      </c>
      <c r="I353" s="33"/>
      <c r="J353" s="19"/>
    </row>
    <row r="354" spans="1:10">
      <c r="A354" s="37">
        <f t="shared" si="7"/>
        <v>352</v>
      </c>
      <c r="B354" s="37" t="s">
        <v>574</v>
      </c>
      <c r="C354" s="37">
        <v>13</v>
      </c>
      <c r="D354" s="37" t="s">
        <v>575</v>
      </c>
      <c r="E354" s="37" t="s">
        <v>31</v>
      </c>
      <c r="F354" s="14">
        <v>63</v>
      </c>
      <c r="G354" s="15">
        <v>16.5</v>
      </c>
      <c r="H354" s="33">
        <f t="shared" si="8"/>
        <v>1039.5</v>
      </c>
      <c r="I354" s="33"/>
      <c r="J354" s="19"/>
    </row>
    <row r="355" spans="1:10">
      <c r="A355" s="37">
        <f t="shared" si="7"/>
        <v>353</v>
      </c>
      <c r="B355" s="37" t="s">
        <v>576</v>
      </c>
      <c r="C355" s="37">
        <v>13</v>
      </c>
      <c r="D355" s="37" t="s">
        <v>25</v>
      </c>
      <c r="E355" s="37" t="s">
        <v>31</v>
      </c>
      <c r="F355" s="14">
        <v>1</v>
      </c>
      <c r="G355" s="15">
        <v>45</v>
      </c>
      <c r="H355" s="33">
        <f t="shared" si="8"/>
        <v>45</v>
      </c>
      <c r="I355" s="33"/>
      <c r="J355" s="19"/>
    </row>
    <row r="356" spans="1:10">
      <c r="A356" s="37">
        <f t="shared" si="7"/>
        <v>354</v>
      </c>
      <c r="B356" s="37" t="s">
        <v>577</v>
      </c>
      <c r="C356" s="37">
        <v>13</v>
      </c>
      <c r="D356" s="37" t="s">
        <v>578</v>
      </c>
      <c r="E356" s="37" t="s">
        <v>234</v>
      </c>
      <c r="F356" s="14">
        <v>100</v>
      </c>
      <c r="G356" s="15">
        <v>275.2</v>
      </c>
      <c r="H356" s="33">
        <f t="shared" si="8"/>
        <v>27520</v>
      </c>
      <c r="I356" s="33"/>
      <c r="J356" s="19"/>
    </row>
    <row r="357" spans="1:10">
      <c r="A357" s="37">
        <f t="shared" si="7"/>
        <v>355</v>
      </c>
      <c r="B357" s="37" t="s">
        <v>579</v>
      </c>
      <c r="C357" s="37">
        <v>13</v>
      </c>
      <c r="D357" s="37" t="s">
        <v>578</v>
      </c>
      <c r="E357" s="37" t="s">
        <v>234</v>
      </c>
      <c r="F357" s="14">
        <v>10</v>
      </c>
      <c r="G357" s="15">
        <v>275.2</v>
      </c>
      <c r="H357" s="33">
        <f t="shared" si="8"/>
        <v>2752</v>
      </c>
      <c r="I357" s="33"/>
      <c r="J357" s="19"/>
    </row>
    <row r="358" spans="1:10">
      <c r="A358" s="37">
        <f t="shared" si="7"/>
        <v>356</v>
      </c>
      <c r="B358" s="37" t="s">
        <v>580</v>
      </c>
      <c r="C358" s="37">
        <v>13</v>
      </c>
      <c r="D358" s="37" t="s">
        <v>578</v>
      </c>
      <c r="E358" s="37" t="s">
        <v>234</v>
      </c>
      <c r="F358" s="14">
        <v>1</v>
      </c>
      <c r="G358" s="15">
        <v>275.2</v>
      </c>
      <c r="H358" s="33">
        <f t="shared" si="8"/>
        <v>275.2</v>
      </c>
      <c r="I358" s="33"/>
      <c r="J358" s="19"/>
    </row>
    <row r="359" spans="1:10">
      <c r="A359" s="37">
        <f t="shared" si="7"/>
        <v>357</v>
      </c>
      <c r="B359" s="37" t="s">
        <v>581</v>
      </c>
      <c r="C359" s="37">
        <v>13</v>
      </c>
      <c r="D359" s="37" t="s">
        <v>578</v>
      </c>
      <c r="E359" s="37" t="s">
        <v>234</v>
      </c>
      <c r="F359" s="14">
        <v>20</v>
      </c>
      <c r="G359" s="15">
        <v>275.2</v>
      </c>
      <c r="H359" s="33">
        <f t="shared" si="8"/>
        <v>5504</v>
      </c>
      <c r="I359" s="33"/>
      <c r="J359" s="19"/>
    </row>
    <row r="360" spans="1:10">
      <c r="A360" s="37">
        <f t="shared" si="7"/>
        <v>358</v>
      </c>
      <c r="B360" s="37" t="s">
        <v>582</v>
      </c>
      <c r="C360" s="37">
        <v>13</v>
      </c>
      <c r="D360" s="37" t="s">
        <v>583</v>
      </c>
      <c r="E360" s="37" t="s">
        <v>234</v>
      </c>
      <c r="F360" s="14">
        <v>1</v>
      </c>
      <c r="G360" s="15">
        <v>455</v>
      </c>
      <c r="H360" s="33">
        <f t="shared" si="8"/>
        <v>455</v>
      </c>
      <c r="I360" s="33"/>
      <c r="J360" s="19"/>
    </row>
    <row r="361" spans="1:10">
      <c r="A361" s="37">
        <f t="shared" si="7"/>
        <v>359</v>
      </c>
      <c r="B361" s="37" t="s">
        <v>584</v>
      </c>
      <c r="C361" s="37">
        <v>13</v>
      </c>
      <c r="D361" s="37" t="s">
        <v>585</v>
      </c>
      <c r="E361" s="37" t="s">
        <v>234</v>
      </c>
      <c r="F361" s="14">
        <v>1</v>
      </c>
      <c r="G361" s="15">
        <v>455</v>
      </c>
      <c r="H361" s="33">
        <f t="shared" si="8"/>
        <v>455</v>
      </c>
      <c r="I361" s="33"/>
      <c r="J361" s="19"/>
    </row>
    <row r="362" spans="1:10">
      <c r="A362" s="37">
        <f t="shared" si="7"/>
        <v>360</v>
      </c>
      <c r="B362" s="37" t="s">
        <v>586</v>
      </c>
      <c r="C362" s="37">
        <v>13</v>
      </c>
      <c r="D362" s="37" t="s">
        <v>578</v>
      </c>
      <c r="E362" s="37" t="s">
        <v>234</v>
      </c>
      <c r="F362" s="14">
        <v>1</v>
      </c>
      <c r="G362" s="15">
        <v>275.2</v>
      </c>
      <c r="H362" s="33">
        <f t="shared" si="8"/>
        <v>275.2</v>
      </c>
      <c r="I362" s="33"/>
      <c r="J362" s="19"/>
    </row>
    <row r="363" spans="1:10">
      <c r="A363" s="37">
        <f t="shared" si="7"/>
        <v>361</v>
      </c>
      <c r="B363" s="37" t="s">
        <v>587</v>
      </c>
      <c r="C363" s="37">
        <v>13</v>
      </c>
      <c r="D363" s="37" t="s">
        <v>578</v>
      </c>
      <c r="E363" s="37" t="s">
        <v>234</v>
      </c>
      <c r="F363" s="14">
        <v>1</v>
      </c>
      <c r="G363" s="15">
        <v>275.2</v>
      </c>
      <c r="H363" s="33">
        <f t="shared" si="8"/>
        <v>275.2</v>
      </c>
      <c r="I363" s="33"/>
      <c r="J363" s="19"/>
    </row>
    <row r="364" spans="1:10">
      <c r="A364" s="37">
        <f t="shared" si="7"/>
        <v>362</v>
      </c>
      <c r="B364" s="37" t="s">
        <v>588</v>
      </c>
      <c r="C364" s="37">
        <v>13</v>
      </c>
      <c r="D364" s="37" t="s">
        <v>589</v>
      </c>
      <c r="E364" s="37" t="s">
        <v>234</v>
      </c>
      <c r="F364" s="14">
        <v>1</v>
      </c>
      <c r="G364" s="15">
        <v>312</v>
      </c>
      <c r="H364" s="33">
        <f t="shared" si="8"/>
        <v>312</v>
      </c>
      <c r="I364" s="33"/>
      <c r="J364" s="19"/>
    </row>
    <row r="365" spans="1:10">
      <c r="A365" s="37">
        <f t="shared" si="7"/>
        <v>363</v>
      </c>
      <c r="B365" s="37" t="s">
        <v>590</v>
      </c>
      <c r="C365" s="37">
        <v>13</v>
      </c>
      <c r="D365" s="37" t="s">
        <v>589</v>
      </c>
      <c r="E365" s="37" t="s">
        <v>234</v>
      </c>
      <c r="F365" s="14">
        <v>1</v>
      </c>
      <c r="G365" s="15">
        <v>188</v>
      </c>
      <c r="H365" s="33">
        <f t="shared" si="8"/>
        <v>188</v>
      </c>
      <c r="I365" s="33"/>
      <c r="J365" s="19"/>
    </row>
    <row r="366" spans="1:10">
      <c r="A366" s="37">
        <f t="shared" si="7"/>
        <v>364</v>
      </c>
      <c r="B366" s="37" t="s">
        <v>591</v>
      </c>
      <c r="C366" s="37">
        <v>13</v>
      </c>
      <c r="D366" s="37" t="s">
        <v>592</v>
      </c>
      <c r="E366" s="37" t="s">
        <v>234</v>
      </c>
      <c r="F366" s="14">
        <v>1</v>
      </c>
      <c r="G366" s="15">
        <v>188</v>
      </c>
      <c r="H366" s="33">
        <f t="shared" si="8"/>
        <v>188</v>
      </c>
      <c r="I366" s="33"/>
      <c r="J366" s="19"/>
    </row>
    <row r="367" spans="1:10">
      <c r="A367" s="37">
        <f t="shared" si="7"/>
        <v>365</v>
      </c>
      <c r="B367" s="37" t="s">
        <v>593</v>
      </c>
      <c r="C367" s="37">
        <v>13</v>
      </c>
      <c r="D367" s="37" t="s">
        <v>592</v>
      </c>
      <c r="E367" s="37" t="s">
        <v>234</v>
      </c>
      <c r="F367" s="14">
        <v>1</v>
      </c>
      <c r="G367" s="15">
        <v>188</v>
      </c>
      <c r="H367" s="33">
        <f t="shared" si="8"/>
        <v>188</v>
      </c>
      <c r="I367" s="33"/>
      <c r="J367" s="19"/>
    </row>
    <row r="368" spans="1:10">
      <c r="A368" s="37">
        <f t="shared" si="7"/>
        <v>366</v>
      </c>
      <c r="B368" s="37" t="s">
        <v>594</v>
      </c>
      <c r="C368" s="37">
        <v>13</v>
      </c>
      <c r="D368" s="37" t="s">
        <v>595</v>
      </c>
      <c r="E368" s="37" t="s">
        <v>234</v>
      </c>
      <c r="F368" s="14">
        <v>1</v>
      </c>
      <c r="G368" s="15">
        <v>180</v>
      </c>
      <c r="H368" s="33">
        <f t="shared" si="8"/>
        <v>180</v>
      </c>
      <c r="I368" s="33"/>
      <c r="J368" s="19"/>
    </row>
    <row r="369" spans="1:10">
      <c r="A369" s="37">
        <f t="shared" si="7"/>
        <v>367</v>
      </c>
      <c r="B369" s="37" t="s">
        <v>596</v>
      </c>
      <c r="C369" s="37">
        <v>13</v>
      </c>
      <c r="D369" s="37" t="s">
        <v>597</v>
      </c>
      <c r="E369" s="37" t="s">
        <v>234</v>
      </c>
      <c r="F369" s="14">
        <v>1</v>
      </c>
      <c r="G369" s="15">
        <v>188</v>
      </c>
      <c r="H369" s="33">
        <f t="shared" si="8"/>
        <v>188</v>
      </c>
      <c r="I369" s="33"/>
      <c r="J369" s="19"/>
    </row>
    <row r="370" spans="1:10">
      <c r="A370" s="37">
        <f t="shared" si="7"/>
        <v>368</v>
      </c>
      <c r="B370" s="37" t="s">
        <v>598</v>
      </c>
      <c r="C370" s="37">
        <v>13</v>
      </c>
      <c r="D370" s="37" t="s">
        <v>599</v>
      </c>
      <c r="E370" s="37" t="s">
        <v>234</v>
      </c>
      <c r="F370" s="14">
        <v>1</v>
      </c>
      <c r="G370" s="15">
        <v>460</v>
      </c>
      <c r="H370" s="33">
        <f t="shared" si="8"/>
        <v>460</v>
      </c>
      <c r="I370" s="33"/>
      <c r="J370" s="19"/>
    </row>
    <row r="371" spans="1:10">
      <c r="A371" s="37">
        <f t="shared" si="7"/>
        <v>369</v>
      </c>
      <c r="B371" s="37" t="s">
        <v>600</v>
      </c>
      <c r="C371" s="37">
        <v>13</v>
      </c>
      <c r="D371" s="37" t="s">
        <v>601</v>
      </c>
      <c r="E371" s="37" t="s">
        <v>234</v>
      </c>
      <c r="F371" s="14">
        <v>1</v>
      </c>
      <c r="G371" s="15">
        <v>385</v>
      </c>
      <c r="H371" s="33">
        <f t="shared" si="8"/>
        <v>385</v>
      </c>
      <c r="I371" s="33"/>
      <c r="J371" s="19"/>
    </row>
    <row r="372" spans="1:10">
      <c r="A372" s="37">
        <f t="shared" si="7"/>
        <v>370</v>
      </c>
      <c r="B372" s="37" t="s">
        <v>602</v>
      </c>
      <c r="C372" s="37">
        <v>13</v>
      </c>
      <c r="D372" s="37" t="s">
        <v>601</v>
      </c>
      <c r="E372" s="37" t="s">
        <v>234</v>
      </c>
      <c r="F372" s="14">
        <v>1</v>
      </c>
      <c r="G372" s="15">
        <v>385</v>
      </c>
      <c r="H372" s="33">
        <f t="shared" si="8"/>
        <v>385</v>
      </c>
      <c r="I372" s="33"/>
      <c r="J372" s="19"/>
    </row>
    <row r="373" spans="1:10">
      <c r="A373" s="37">
        <f t="shared" si="7"/>
        <v>371</v>
      </c>
      <c r="B373" s="37" t="s">
        <v>603</v>
      </c>
      <c r="C373" s="37">
        <v>13</v>
      </c>
      <c r="D373" s="37" t="s">
        <v>604</v>
      </c>
      <c r="E373" s="37" t="s">
        <v>234</v>
      </c>
      <c r="F373" s="14">
        <v>1</v>
      </c>
      <c r="G373" s="15">
        <v>240</v>
      </c>
      <c r="H373" s="33">
        <f t="shared" si="8"/>
        <v>240</v>
      </c>
      <c r="I373" s="33"/>
      <c r="J373" s="19"/>
    </row>
    <row r="374" spans="1:10">
      <c r="A374" s="37">
        <f t="shared" si="7"/>
        <v>372</v>
      </c>
      <c r="B374" s="37" t="s">
        <v>605</v>
      </c>
      <c r="C374" s="37">
        <v>13</v>
      </c>
      <c r="D374" s="37" t="s">
        <v>606</v>
      </c>
      <c r="E374" s="37" t="s">
        <v>234</v>
      </c>
      <c r="F374" s="14">
        <v>1</v>
      </c>
      <c r="G374" s="15">
        <v>285</v>
      </c>
      <c r="H374" s="33">
        <f t="shared" si="8"/>
        <v>285</v>
      </c>
      <c r="I374" s="33"/>
      <c r="J374" s="19"/>
    </row>
    <row r="375" spans="1:10">
      <c r="A375" s="37">
        <f t="shared" si="7"/>
        <v>373</v>
      </c>
      <c r="B375" s="37" t="s">
        <v>607</v>
      </c>
      <c r="C375" s="37">
        <v>13</v>
      </c>
      <c r="D375" s="37" t="s">
        <v>606</v>
      </c>
      <c r="E375" s="37" t="s">
        <v>234</v>
      </c>
      <c r="F375" s="14">
        <v>1</v>
      </c>
      <c r="G375" s="15">
        <v>275</v>
      </c>
      <c r="H375" s="33">
        <f t="shared" si="8"/>
        <v>275</v>
      </c>
      <c r="I375" s="33"/>
      <c r="J375" s="19"/>
    </row>
    <row r="376" spans="1:10">
      <c r="A376" s="37">
        <f t="shared" si="7"/>
        <v>374</v>
      </c>
      <c r="B376" s="37" t="s">
        <v>608</v>
      </c>
      <c r="C376" s="37">
        <v>13</v>
      </c>
      <c r="D376" s="37" t="s">
        <v>606</v>
      </c>
      <c r="E376" s="37" t="s">
        <v>234</v>
      </c>
      <c r="F376" s="14">
        <v>1</v>
      </c>
      <c r="G376" s="15">
        <v>245</v>
      </c>
      <c r="H376" s="33">
        <f t="shared" si="8"/>
        <v>245</v>
      </c>
      <c r="I376" s="33"/>
      <c r="J376" s="19"/>
    </row>
    <row r="377" spans="1:10">
      <c r="A377" s="37">
        <f t="shared" si="7"/>
        <v>375</v>
      </c>
      <c r="B377" s="37" t="s">
        <v>609</v>
      </c>
      <c r="C377" s="37">
        <v>13</v>
      </c>
      <c r="D377" s="37" t="s">
        <v>606</v>
      </c>
      <c r="E377" s="37" t="s">
        <v>234</v>
      </c>
      <c r="F377" s="14">
        <v>1</v>
      </c>
      <c r="G377" s="15">
        <v>225</v>
      </c>
      <c r="H377" s="33">
        <f t="shared" si="8"/>
        <v>225</v>
      </c>
      <c r="I377" s="33"/>
      <c r="J377" s="19"/>
    </row>
    <row r="378" spans="1:10">
      <c r="A378" s="37">
        <f t="shared" si="7"/>
        <v>376</v>
      </c>
      <c r="B378" s="37" t="s">
        <v>610</v>
      </c>
      <c r="C378" s="37">
        <v>13</v>
      </c>
      <c r="D378" s="37" t="s">
        <v>606</v>
      </c>
      <c r="E378" s="37" t="s">
        <v>234</v>
      </c>
      <c r="F378" s="14">
        <v>10</v>
      </c>
      <c r="G378" s="15">
        <v>285</v>
      </c>
      <c r="H378" s="33">
        <f t="shared" si="8"/>
        <v>2850</v>
      </c>
      <c r="I378" s="33"/>
      <c r="J378" s="19"/>
    </row>
    <row r="379" spans="1:10">
      <c r="A379" s="37">
        <f t="shared" si="7"/>
        <v>377</v>
      </c>
      <c r="B379" s="37" t="s">
        <v>611</v>
      </c>
      <c r="C379" s="37">
        <v>13</v>
      </c>
      <c r="D379" s="37" t="s">
        <v>606</v>
      </c>
      <c r="E379" s="37" t="s">
        <v>234</v>
      </c>
      <c r="F379" s="14">
        <v>10</v>
      </c>
      <c r="G379" s="15">
        <v>285</v>
      </c>
      <c r="H379" s="33">
        <f t="shared" si="8"/>
        <v>2850</v>
      </c>
      <c r="I379" s="33"/>
      <c r="J379" s="19"/>
    </row>
    <row r="380" spans="1:10">
      <c r="A380" s="37">
        <f t="shared" si="7"/>
        <v>378</v>
      </c>
      <c r="B380" s="37" t="s">
        <v>612</v>
      </c>
      <c r="C380" s="37">
        <v>13</v>
      </c>
      <c r="D380" s="37" t="s">
        <v>606</v>
      </c>
      <c r="E380" s="37" t="s">
        <v>234</v>
      </c>
      <c r="F380" s="14">
        <v>10</v>
      </c>
      <c r="G380" s="15">
        <v>285</v>
      </c>
      <c r="H380" s="33">
        <f t="shared" si="8"/>
        <v>2850</v>
      </c>
      <c r="I380" s="33"/>
      <c r="J380" s="19"/>
    </row>
    <row r="381" spans="1:10">
      <c r="A381" s="37">
        <f t="shared" si="7"/>
        <v>379</v>
      </c>
      <c r="B381" s="37" t="s">
        <v>613</v>
      </c>
      <c r="C381" s="37">
        <v>13</v>
      </c>
      <c r="D381" s="37" t="s">
        <v>614</v>
      </c>
      <c r="E381" s="37" t="s">
        <v>23</v>
      </c>
      <c r="F381" s="14">
        <v>50</v>
      </c>
      <c r="G381" s="15">
        <v>6.8</v>
      </c>
      <c r="H381" s="33">
        <f t="shared" si="8"/>
        <v>340</v>
      </c>
      <c r="I381" s="33"/>
      <c r="J381" s="19"/>
    </row>
    <row r="382" spans="1:10">
      <c r="A382" s="37">
        <f t="shared" si="7"/>
        <v>380</v>
      </c>
      <c r="B382" s="37" t="s">
        <v>615</v>
      </c>
      <c r="C382" s="37">
        <v>13</v>
      </c>
      <c r="D382" s="37" t="s">
        <v>616</v>
      </c>
      <c r="E382" s="37" t="s">
        <v>23</v>
      </c>
      <c r="F382" s="14">
        <v>1</v>
      </c>
      <c r="G382" s="15">
        <v>7.9</v>
      </c>
      <c r="H382" s="33">
        <f t="shared" si="8"/>
        <v>7.9</v>
      </c>
      <c r="I382" s="33"/>
      <c r="J382" s="19"/>
    </row>
    <row r="383" spans="1:10">
      <c r="A383" s="37">
        <f t="shared" si="7"/>
        <v>381</v>
      </c>
      <c r="B383" s="37" t="s">
        <v>617</v>
      </c>
      <c r="C383" s="37">
        <v>13</v>
      </c>
      <c r="D383" s="37" t="s">
        <v>616</v>
      </c>
      <c r="E383" s="37" t="s">
        <v>23</v>
      </c>
      <c r="F383" s="14">
        <v>1</v>
      </c>
      <c r="G383" s="15">
        <v>9.9</v>
      </c>
      <c r="H383" s="33">
        <f t="shared" si="8"/>
        <v>9.9</v>
      </c>
      <c r="I383" s="33"/>
      <c r="J383" s="19"/>
    </row>
    <row r="384" spans="1:10">
      <c r="A384" s="37">
        <f t="shared" si="7"/>
        <v>382</v>
      </c>
      <c r="B384" s="37" t="s">
        <v>618</v>
      </c>
      <c r="C384" s="37">
        <v>13</v>
      </c>
      <c r="D384" s="37" t="s">
        <v>619</v>
      </c>
      <c r="E384" s="37" t="s">
        <v>23</v>
      </c>
      <c r="F384" s="14">
        <v>20</v>
      </c>
      <c r="G384" s="15">
        <v>9.6</v>
      </c>
      <c r="H384" s="33">
        <f t="shared" si="8"/>
        <v>192</v>
      </c>
      <c r="I384" s="33"/>
      <c r="J384" s="19"/>
    </row>
    <row r="385" spans="1:10">
      <c r="A385" s="37">
        <f t="shared" ref="A385:A448" si="9">A384+1</f>
        <v>383</v>
      </c>
      <c r="B385" s="37" t="s">
        <v>620</v>
      </c>
      <c r="C385" s="37">
        <v>13</v>
      </c>
      <c r="D385" s="37" t="s">
        <v>619</v>
      </c>
      <c r="E385" s="37" t="s">
        <v>23</v>
      </c>
      <c r="F385" s="14">
        <v>20</v>
      </c>
      <c r="G385" s="15">
        <v>7.8</v>
      </c>
      <c r="H385" s="33">
        <f t="shared" si="8"/>
        <v>156</v>
      </c>
      <c r="I385" s="33"/>
      <c r="J385" s="19"/>
    </row>
    <row r="386" spans="1:10">
      <c r="A386" s="37">
        <f t="shared" si="9"/>
        <v>384</v>
      </c>
      <c r="B386" s="37" t="s">
        <v>621</v>
      </c>
      <c r="C386" s="37">
        <v>13</v>
      </c>
      <c r="D386" s="37" t="s">
        <v>619</v>
      </c>
      <c r="E386" s="37" t="s">
        <v>23</v>
      </c>
      <c r="F386" s="14">
        <v>1</v>
      </c>
      <c r="G386" s="15">
        <v>7.7</v>
      </c>
      <c r="H386" s="33">
        <f t="shared" si="8"/>
        <v>7.7</v>
      </c>
      <c r="I386" s="33"/>
      <c r="J386" s="19"/>
    </row>
    <row r="387" spans="1:10">
      <c r="A387" s="37">
        <f t="shared" si="9"/>
        <v>385</v>
      </c>
      <c r="B387" s="37" t="s">
        <v>622</v>
      </c>
      <c r="C387" s="37">
        <v>13</v>
      </c>
      <c r="D387" s="37" t="s">
        <v>623</v>
      </c>
      <c r="E387" s="37" t="s">
        <v>23</v>
      </c>
      <c r="F387" s="14">
        <v>1</v>
      </c>
      <c r="G387" s="15">
        <v>3</v>
      </c>
      <c r="H387" s="33">
        <f t="shared" si="8"/>
        <v>3</v>
      </c>
      <c r="I387" s="33"/>
      <c r="J387" s="19"/>
    </row>
    <row r="388" spans="1:10">
      <c r="A388" s="37">
        <f t="shared" si="9"/>
        <v>386</v>
      </c>
      <c r="B388" s="37" t="s">
        <v>624</v>
      </c>
      <c r="C388" s="37">
        <v>13</v>
      </c>
      <c r="D388" s="37" t="s">
        <v>623</v>
      </c>
      <c r="E388" s="37" t="s">
        <v>23</v>
      </c>
      <c r="F388" s="14">
        <v>1</v>
      </c>
      <c r="G388" s="15">
        <v>3</v>
      </c>
      <c r="H388" s="33">
        <f t="shared" si="8"/>
        <v>3</v>
      </c>
      <c r="I388" s="33"/>
      <c r="J388" s="19"/>
    </row>
    <row r="389" spans="1:10">
      <c r="A389" s="37">
        <f t="shared" si="9"/>
        <v>387</v>
      </c>
      <c r="B389" s="37" t="s">
        <v>625</v>
      </c>
      <c r="C389" s="37">
        <v>13</v>
      </c>
      <c r="D389" s="37" t="s">
        <v>623</v>
      </c>
      <c r="E389" s="37" t="s">
        <v>23</v>
      </c>
      <c r="F389" s="14">
        <v>1</v>
      </c>
      <c r="G389" s="15">
        <v>3</v>
      </c>
      <c r="H389" s="33">
        <f t="shared" si="8"/>
        <v>3</v>
      </c>
      <c r="I389" s="33"/>
      <c r="J389" s="19"/>
    </row>
    <row r="390" spans="1:10">
      <c r="A390" s="37">
        <f t="shared" si="9"/>
        <v>388</v>
      </c>
      <c r="B390" s="37" t="s">
        <v>626</v>
      </c>
      <c r="C390" s="37">
        <v>13</v>
      </c>
      <c r="D390" s="37" t="s">
        <v>623</v>
      </c>
      <c r="E390" s="37" t="s">
        <v>23</v>
      </c>
      <c r="F390" s="14">
        <v>1</v>
      </c>
      <c r="G390" s="15">
        <v>3</v>
      </c>
      <c r="H390" s="33">
        <f t="shared" si="8"/>
        <v>3</v>
      </c>
      <c r="I390" s="33"/>
      <c r="J390" s="19"/>
    </row>
    <row r="391" spans="1:10">
      <c r="A391" s="37">
        <f t="shared" si="9"/>
        <v>389</v>
      </c>
      <c r="B391" s="37" t="s">
        <v>627</v>
      </c>
      <c r="C391" s="37">
        <v>13</v>
      </c>
      <c r="D391" s="37" t="s">
        <v>623</v>
      </c>
      <c r="E391" s="37" t="s">
        <v>23</v>
      </c>
      <c r="F391" s="14">
        <v>1</v>
      </c>
      <c r="G391" s="15">
        <v>3</v>
      </c>
      <c r="H391" s="33">
        <f t="shared" si="8"/>
        <v>3</v>
      </c>
      <c r="I391" s="33"/>
      <c r="J391" s="19"/>
    </row>
    <row r="392" spans="1:10">
      <c r="A392" s="37">
        <f t="shared" si="9"/>
        <v>390</v>
      </c>
      <c r="B392" s="37" t="s">
        <v>628</v>
      </c>
      <c r="C392" s="37">
        <v>13</v>
      </c>
      <c r="D392" s="37" t="s">
        <v>623</v>
      </c>
      <c r="E392" s="37" t="s">
        <v>23</v>
      </c>
      <c r="F392" s="14">
        <v>1</v>
      </c>
      <c r="G392" s="15">
        <v>3</v>
      </c>
      <c r="H392" s="33">
        <f t="shared" si="8"/>
        <v>3</v>
      </c>
      <c r="I392" s="33"/>
      <c r="J392" s="19"/>
    </row>
    <row r="393" spans="1:10">
      <c r="A393" s="37">
        <f t="shared" si="9"/>
        <v>391</v>
      </c>
      <c r="B393" s="37" t="s">
        <v>629</v>
      </c>
      <c r="C393" s="37">
        <v>13</v>
      </c>
      <c r="D393" s="37" t="s">
        <v>623</v>
      </c>
      <c r="E393" s="37" t="s">
        <v>23</v>
      </c>
      <c r="F393" s="14">
        <v>1</v>
      </c>
      <c r="G393" s="15">
        <v>3</v>
      </c>
      <c r="H393" s="33">
        <f t="shared" si="8"/>
        <v>3</v>
      </c>
      <c r="I393" s="33"/>
      <c r="J393" s="19"/>
    </row>
    <row r="394" spans="1:10">
      <c r="A394" s="37">
        <f t="shared" si="9"/>
        <v>392</v>
      </c>
      <c r="B394" s="37" t="s">
        <v>630</v>
      </c>
      <c r="C394" s="37">
        <v>13</v>
      </c>
      <c r="D394" s="37" t="s">
        <v>631</v>
      </c>
      <c r="E394" s="37" t="s">
        <v>23</v>
      </c>
      <c r="F394" s="14">
        <v>300</v>
      </c>
      <c r="G394" s="15">
        <v>7</v>
      </c>
      <c r="H394" s="33">
        <f t="shared" si="8"/>
        <v>2100</v>
      </c>
      <c r="I394" s="33"/>
      <c r="J394" s="19"/>
    </row>
    <row r="395" spans="1:10">
      <c r="A395" s="37">
        <f t="shared" si="9"/>
        <v>393</v>
      </c>
      <c r="B395" s="37" t="s">
        <v>632</v>
      </c>
      <c r="C395" s="37">
        <v>13</v>
      </c>
      <c r="D395" s="37" t="s">
        <v>633</v>
      </c>
      <c r="E395" s="37" t="s">
        <v>23</v>
      </c>
      <c r="F395" s="14">
        <v>50</v>
      </c>
      <c r="G395" s="15">
        <v>3.5</v>
      </c>
      <c r="H395" s="33">
        <f t="shared" si="8"/>
        <v>175</v>
      </c>
      <c r="I395" s="33"/>
      <c r="J395" s="19"/>
    </row>
    <row r="396" spans="1:10">
      <c r="A396" s="37">
        <f t="shared" si="9"/>
        <v>394</v>
      </c>
      <c r="B396" s="37" t="s">
        <v>634</v>
      </c>
      <c r="C396" s="37">
        <v>13</v>
      </c>
      <c r="D396" s="37" t="s">
        <v>635</v>
      </c>
      <c r="E396" s="37" t="s">
        <v>23</v>
      </c>
      <c r="F396" s="14">
        <v>20</v>
      </c>
      <c r="G396" s="15">
        <v>5</v>
      </c>
      <c r="H396" s="33">
        <f t="shared" si="8"/>
        <v>100</v>
      </c>
      <c r="I396" s="33"/>
      <c r="J396" s="19"/>
    </row>
    <row r="397" spans="1:10">
      <c r="A397" s="37">
        <f t="shared" si="9"/>
        <v>395</v>
      </c>
      <c r="B397" s="37" t="s">
        <v>636</v>
      </c>
      <c r="C397" s="37">
        <v>13</v>
      </c>
      <c r="D397" s="37" t="s">
        <v>637</v>
      </c>
      <c r="E397" s="37" t="s">
        <v>23</v>
      </c>
      <c r="F397" s="14">
        <v>20</v>
      </c>
      <c r="G397" s="15">
        <v>3.8</v>
      </c>
      <c r="H397" s="33">
        <f t="shared" si="8"/>
        <v>76</v>
      </c>
      <c r="I397" s="33"/>
      <c r="J397" s="19"/>
    </row>
    <row r="398" spans="1:10">
      <c r="A398" s="37">
        <f t="shared" si="9"/>
        <v>396</v>
      </c>
      <c r="B398" s="37" t="s">
        <v>638</v>
      </c>
      <c r="C398" s="37">
        <v>13</v>
      </c>
      <c r="D398" s="37" t="s">
        <v>639</v>
      </c>
      <c r="E398" s="37" t="s">
        <v>23</v>
      </c>
      <c r="F398" s="14">
        <v>20</v>
      </c>
      <c r="G398" s="15">
        <v>8</v>
      </c>
      <c r="H398" s="33">
        <f t="shared" ref="H398:H461" si="10">G398*F398</f>
        <v>160</v>
      </c>
      <c r="I398" s="33"/>
      <c r="J398" s="19"/>
    </row>
    <row r="399" spans="1:10">
      <c r="A399" s="37">
        <f t="shared" si="9"/>
        <v>397</v>
      </c>
      <c r="B399" s="37" t="s">
        <v>640</v>
      </c>
      <c r="C399" s="37">
        <v>13</v>
      </c>
      <c r="D399" s="37" t="s">
        <v>637</v>
      </c>
      <c r="E399" s="37" t="s">
        <v>23</v>
      </c>
      <c r="F399" s="14">
        <v>100</v>
      </c>
      <c r="G399" s="15">
        <v>4.9</v>
      </c>
      <c r="H399" s="33">
        <f t="shared" si="10"/>
        <v>490</v>
      </c>
      <c r="I399" s="33"/>
      <c r="J399" s="19"/>
    </row>
    <row r="400" spans="1:10">
      <c r="A400" s="37">
        <f t="shared" si="9"/>
        <v>398</v>
      </c>
      <c r="B400" s="37" t="s">
        <v>641</v>
      </c>
      <c r="C400" s="37">
        <v>13</v>
      </c>
      <c r="D400" s="37" t="s">
        <v>637</v>
      </c>
      <c r="E400" s="37" t="s">
        <v>23</v>
      </c>
      <c r="F400" s="14">
        <v>10</v>
      </c>
      <c r="G400" s="15">
        <v>2.99</v>
      </c>
      <c r="H400" s="33">
        <f t="shared" si="10"/>
        <v>29.9</v>
      </c>
      <c r="I400" s="33"/>
      <c r="J400" s="19"/>
    </row>
    <row r="401" spans="1:10">
      <c r="A401" s="37">
        <f t="shared" si="9"/>
        <v>399</v>
      </c>
      <c r="B401" s="37" t="s">
        <v>642</v>
      </c>
      <c r="C401" s="37">
        <v>13</v>
      </c>
      <c r="D401" s="37" t="s">
        <v>631</v>
      </c>
      <c r="E401" s="37" t="s">
        <v>23</v>
      </c>
      <c r="F401" s="14">
        <v>1</v>
      </c>
      <c r="G401" s="15">
        <v>6.8</v>
      </c>
      <c r="H401" s="33">
        <f t="shared" si="10"/>
        <v>6.8</v>
      </c>
      <c r="I401" s="33"/>
      <c r="J401" s="19"/>
    </row>
    <row r="402" spans="1:10">
      <c r="A402" s="37">
        <f t="shared" si="9"/>
        <v>400</v>
      </c>
      <c r="B402" s="37" t="s">
        <v>643</v>
      </c>
      <c r="C402" s="37">
        <v>13</v>
      </c>
      <c r="D402" s="37" t="s">
        <v>637</v>
      </c>
      <c r="E402" s="37" t="s">
        <v>23</v>
      </c>
      <c r="F402" s="14">
        <v>100</v>
      </c>
      <c r="G402" s="93">
        <v>4.8</v>
      </c>
      <c r="H402" s="33">
        <f t="shared" si="10"/>
        <v>480</v>
      </c>
      <c r="I402" s="33"/>
      <c r="J402" s="19"/>
    </row>
    <row r="403" spans="1:10">
      <c r="A403" s="37">
        <f t="shared" si="9"/>
        <v>401</v>
      </c>
      <c r="B403" s="37" t="s">
        <v>644</v>
      </c>
      <c r="C403" s="37">
        <v>13</v>
      </c>
      <c r="D403" s="37" t="s">
        <v>645</v>
      </c>
      <c r="E403" s="37" t="s">
        <v>23</v>
      </c>
      <c r="F403" s="14">
        <v>50</v>
      </c>
      <c r="G403" s="15">
        <v>2.98</v>
      </c>
      <c r="H403" s="33">
        <f t="shared" si="10"/>
        <v>149</v>
      </c>
      <c r="I403" s="33"/>
      <c r="J403" s="19"/>
    </row>
    <row r="404" spans="1:10">
      <c r="A404" s="37">
        <f t="shared" si="9"/>
        <v>402</v>
      </c>
      <c r="B404" s="37" t="s">
        <v>646</v>
      </c>
      <c r="C404" s="37">
        <v>13</v>
      </c>
      <c r="D404" s="37" t="s">
        <v>616</v>
      </c>
      <c r="E404" s="37" t="s">
        <v>23</v>
      </c>
      <c r="F404" s="14">
        <v>1</v>
      </c>
      <c r="G404" s="15">
        <v>8</v>
      </c>
      <c r="H404" s="33">
        <f t="shared" si="10"/>
        <v>8</v>
      </c>
      <c r="I404" s="33"/>
      <c r="J404" s="19"/>
    </row>
    <row r="405" spans="1:10">
      <c r="A405" s="37">
        <f t="shared" si="9"/>
        <v>403</v>
      </c>
      <c r="B405" s="37" t="s">
        <v>647</v>
      </c>
      <c r="C405" s="37">
        <v>13</v>
      </c>
      <c r="D405" s="37" t="s">
        <v>616</v>
      </c>
      <c r="E405" s="37" t="s">
        <v>23</v>
      </c>
      <c r="F405" s="14">
        <v>1</v>
      </c>
      <c r="G405" s="15">
        <v>8</v>
      </c>
      <c r="H405" s="33">
        <f t="shared" si="10"/>
        <v>8</v>
      </c>
      <c r="I405" s="33"/>
      <c r="J405" s="19"/>
    </row>
    <row r="406" spans="1:10">
      <c r="A406" s="37">
        <f t="shared" si="9"/>
        <v>404</v>
      </c>
      <c r="B406" s="37" t="s">
        <v>648</v>
      </c>
      <c r="C406" s="37">
        <v>13</v>
      </c>
      <c r="D406" s="37" t="s">
        <v>597</v>
      </c>
      <c r="E406" s="37" t="s">
        <v>23</v>
      </c>
      <c r="F406" s="14">
        <v>1</v>
      </c>
      <c r="G406" s="15">
        <v>8</v>
      </c>
      <c r="H406" s="33">
        <f t="shared" si="10"/>
        <v>8</v>
      </c>
      <c r="I406" s="33"/>
      <c r="J406" s="19"/>
    </row>
    <row r="407" spans="1:10">
      <c r="A407" s="37">
        <f t="shared" si="9"/>
        <v>405</v>
      </c>
      <c r="B407" s="37" t="s">
        <v>649</v>
      </c>
      <c r="C407" s="37">
        <v>13</v>
      </c>
      <c r="D407" s="37" t="s">
        <v>597</v>
      </c>
      <c r="E407" s="37" t="s">
        <v>23</v>
      </c>
      <c r="F407" s="14">
        <v>1</v>
      </c>
      <c r="G407" s="15">
        <v>7.8</v>
      </c>
      <c r="H407" s="33">
        <f t="shared" si="10"/>
        <v>7.8</v>
      </c>
      <c r="I407" s="33"/>
      <c r="J407" s="19"/>
    </row>
    <row r="408" spans="1:10">
      <c r="A408" s="37">
        <f t="shared" si="9"/>
        <v>406</v>
      </c>
      <c r="B408" s="37" t="s">
        <v>650</v>
      </c>
      <c r="C408" s="37">
        <v>13</v>
      </c>
      <c r="D408" s="37" t="s">
        <v>597</v>
      </c>
      <c r="E408" s="37" t="s">
        <v>23</v>
      </c>
      <c r="F408" s="14">
        <v>1</v>
      </c>
      <c r="G408" s="15">
        <v>8</v>
      </c>
      <c r="H408" s="33">
        <f t="shared" si="10"/>
        <v>8</v>
      </c>
      <c r="I408" s="33"/>
      <c r="J408" s="19"/>
    </row>
    <row r="409" spans="1:10">
      <c r="A409" s="37">
        <f t="shared" si="9"/>
        <v>407</v>
      </c>
      <c r="B409" s="37" t="s">
        <v>651</v>
      </c>
      <c r="C409" s="37">
        <v>13</v>
      </c>
      <c r="D409" s="37" t="s">
        <v>597</v>
      </c>
      <c r="E409" s="37" t="s">
        <v>23</v>
      </c>
      <c r="F409" s="14">
        <v>1</v>
      </c>
      <c r="G409" s="15">
        <v>8</v>
      </c>
      <c r="H409" s="33">
        <f t="shared" si="10"/>
        <v>8</v>
      </c>
      <c r="I409" s="33"/>
      <c r="J409" s="19"/>
    </row>
    <row r="410" spans="1:10">
      <c r="A410" s="37">
        <f t="shared" si="9"/>
        <v>408</v>
      </c>
      <c r="B410" s="37" t="s">
        <v>652</v>
      </c>
      <c r="C410" s="37">
        <v>13</v>
      </c>
      <c r="D410" s="37" t="s">
        <v>653</v>
      </c>
      <c r="E410" s="37" t="s">
        <v>31</v>
      </c>
      <c r="F410" s="14">
        <v>1</v>
      </c>
      <c r="G410" s="15">
        <v>11</v>
      </c>
      <c r="H410" s="33">
        <f t="shared" si="10"/>
        <v>11</v>
      </c>
      <c r="I410" s="33"/>
      <c r="J410" s="19"/>
    </row>
    <row r="411" spans="1:10">
      <c r="A411" s="37">
        <f t="shared" si="9"/>
        <v>409</v>
      </c>
      <c r="B411" s="37" t="s">
        <v>654</v>
      </c>
      <c r="C411" s="37">
        <v>13</v>
      </c>
      <c r="D411" s="37" t="s">
        <v>653</v>
      </c>
      <c r="E411" s="37" t="s">
        <v>31</v>
      </c>
      <c r="F411" s="14">
        <v>1</v>
      </c>
      <c r="G411" s="15">
        <v>11</v>
      </c>
      <c r="H411" s="33">
        <f t="shared" si="10"/>
        <v>11</v>
      </c>
      <c r="I411" s="33"/>
      <c r="J411" s="19"/>
    </row>
    <row r="412" spans="1:10">
      <c r="A412" s="37">
        <f t="shared" si="9"/>
        <v>410</v>
      </c>
      <c r="B412" s="37" t="s">
        <v>655</v>
      </c>
      <c r="C412" s="37">
        <v>13</v>
      </c>
      <c r="D412" s="37" t="s">
        <v>637</v>
      </c>
      <c r="E412" s="37" t="s">
        <v>23</v>
      </c>
      <c r="F412" s="14">
        <v>100</v>
      </c>
      <c r="G412" s="15">
        <v>8</v>
      </c>
      <c r="H412" s="33">
        <f t="shared" si="10"/>
        <v>800</v>
      </c>
      <c r="I412" s="33"/>
      <c r="J412" s="19"/>
    </row>
    <row r="413" spans="1:10">
      <c r="A413" s="37">
        <f t="shared" si="9"/>
        <v>411</v>
      </c>
      <c r="B413" s="37" t="s">
        <v>656</v>
      </c>
      <c r="C413" s="37">
        <v>13</v>
      </c>
      <c r="D413" s="37" t="s">
        <v>637</v>
      </c>
      <c r="E413" s="37" t="s">
        <v>23</v>
      </c>
      <c r="F413" s="14">
        <v>1</v>
      </c>
      <c r="G413" s="15">
        <v>8.5</v>
      </c>
      <c r="H413" s="33">
        <f t="shared" si="10"/>
        <v>8.5</v>
      </c>
      <c r="I413" s="33"/>
      <c r="J413" s="19"/>
    </row>
    <row r="414" spans="1:10">
      <c r="A414" s="37">
        <f t="shared" si="9"/>
        <v>412</v>
      </c>
      <c r="B414" s="37" t="s">
        <v>657</v>
      </c>
      <c r="C414" s="37">
        <v>13</v>
      </c>
      <c r="D414" s="37" t="s">
        <v>658</v>
      </c>
      <c r="E414" s="37" t="s">
        <v>23</v>
      </c>
      <c r="F414" s="14">
        <v>1</v>
      </c>
      <c r="G414" s="15">
        <v>8</v>
      </c>
      <c r="H414" s="33">
        <f t="shared" si="10"/>
        <v>8</v>
      </c>
      <c r="I414" s="33"/>
      <c r="J414" s="19"/>
    </row>
    <row r="415" spans="1:10">
      <c r="A415" s="37">
        <f t="shared" si="9"/>
        <v>413</v>
      </c>
      <c r="B415" s="37" t="s">
        <v>659</v>
      </c>
      <c r="C415" s="37">
        <v>13</v>
      </c>
      <c r="D415" s="37" t="s">
        <v>660</v>
      </c>
      <c r="E415" s="37" t="s">
        <v>23</v>
      </c>
      <c r="F415" s="14">
        <v>1</v>
      </c>
      <c r="G415" s="15">
        <v>7.9</v>
      </c>
      <c r="H415" s="33">
        <f t="shared" si="10"/>
        <v>7.9</v>
      </c>
      <c r="I415" s="33"/>
      <c r="J415" s="19"/>
    </row>
    <row r="416" spans="1:10">
      <c r="A416" s="37">
        <f t="shared" si="9"/>
        <v>414</v>
      </c>
      <c r="B416" s="37" t="s">
        <v>661</v>
      </c>
      <c r="C416" s="37">
        <v>13</v>
      </c>
      <c r="D416" s="94" t="s">
        <v>282</v>
      </c>
      <c r="E416" s="37" t="s">
        <v>23</v>
      </c>
      <c r="F416" s="14">
        <v>1</v>
      </c>
      <c r="G416" s="15">
        <v>11</v>
      </c>
      <c r="H416" s="33">
        <f t="shared" si="10"/>
        <v>11</v>
      </c>
      <c r="I416" s="33"/>
      <c r="J416" s="19"/>
    </row>
    <row r="417" spans="1:10">
      <c r="A417" s="37">
        <f t="shared" si="9"/>
        <v>415</v>
      </c>
      <c r="B417" s="37" t="s">
        <v>662</v>
      </c>
      <c r="C417" s="37">
        <v>13</v>
      </c>
      <c r="D417" s="37" t="s">
        <v>663</v>
      </c>
      <c r="E417" s="37" t="s">
        <v>23</v>
      </c>
      <c r="F417" s="14">
        <v>1</v>
      </c>
      <c r="G417" s="15">
        <v>7.5</v>
      </c>
      <c r="H417" s="33">
        <f t="shared" si="10"/>
        <v>7.5</v>
      </c>
      <c r="I417" s="33"/>
      <c r="J417" s="19"/>
    </row>
    <row r="418" spans="1:10">
      <c r="A418" s="37">
        <f t="shared" si="9"/>
        <v>416</v>
      </c>
      <c r="B418" s="37" t="s">
        <v>664</v>
      </c>
      <c r="C418" s="37">
        <v>13</v>
      </c>
      <c r="D418" s="37" t="s">
        <v>665</v>
      </c>
      <c r="E418" s="37" t="s">
        <v>23</v>
      </c>
      <c r="F418" s="14">
        <v>1</v>
      </c>
      <c r="G418" s="15">
        <v>7.8</v>
      </c>
      <c r="H418" s="33">
        <f t="shared" si="10"/>
        <v>7.8</v>
      </c>
      <c r="I418" s="33"/>
      <c r="J418" s="19"/>
    </row>
    <row r="419" spans="1:10">
      <c r="A419" s="37">
        <f t="shared" si="9"/>
        <v>417</v>
      </c>
      <c r="B419" s="37" t="s">
        <v>666</v>
      </c>
      <c r="C419" s="37">
        <v>13</v>
      </c>
      <c r="D419" s="37" t="s">
        <v>667</v>
      </c>
      <c r="E419" s="37" t="s">
        <v>23</v>
      </c>
      <c r="F419" s="14">
        <v>1</v>
      </c>
      <c r="G419" s="15">
        <v>8</v>
      </c>
      <c r="H419" s="33">
        <f t="shared" si="10"/>
        <v>8</v>
      </c>
      <c r="I419" s="33"/>
      <c r="J419" s="19"/>
    </row>
    <row r="420" spans="1:10">
      <c r="A420" s="37">
        <f t="shared" si="9"/>
        <v>418</v>
      </c>
      <c r="B420" s="37" t="s">
        <v>668</v>
      </c>
      <c r="C420" s="37">
        <v>13</v>
      </c>
      <c r="D420" s="37" t="s">
        <v>667</v>
      </c>
      <c r="E420" s="37" t="s">
        <v>23</v>
      </c>
      <c r="F420" s="14">
        <v>1</v>
      </c>
      <c r="G420" s="15">
        <v>8</v>
      </c>
      <c r="H420" s="33">
        <f t="shared" si="10"/>
        <v>8</v>
      </c>
      <c r="I420" s="33"/>
      <c r="J420" s="19"/>
    </row>
    <row r="421" spans="1:10">
      <c r="A421" s="37">
        <f t="shared" si="9"/>
        <v>419</v>
      </c>
      <c r="B421" s="37" t="s">
        <v>669</v>
      </c>
      <c r="C421" s="37">
        <v>13</v>
      </c>
      <c r="D421" s="37" t="s">
        <v>670</v>
      </c>
      <c r="E421" s="37" t="s">
        <v>23</v>
      </c>
      <c r="F421" s="14">
        <v>1</v>
      </c>
      <c r="G421" s="15">
        <v>2.3</v>
      </c>
      <c r="H421" s="33">
        <f t="shared" si="10"/>
        <v>2.3</v>
      </c>
      <c r="I421" s="33"/>
      <c r="J421" s="19"/>
    </row>
    <row r="422" spans="1:10">
      <c r="A422" s="37">
        <f t="shared" si="9"/>
        <v>420</v>
      </c>
      <c r="B422" s="37" t="s">
        <v>671</v>
      </c>
      <c r="C422" s="37">
        <v>13</v>
      </c>
      <c r="D422" s="37" t="s">
        <v>670</v>
      </c>
      <c r="E422" s="37" t="s">
        <v>23</v>
      </c>
      <c r="F422" s="14">
        <v>1</v>
      </c>
      <c r="G422" s="15">
        <v>3</v>
      </c>
      <c r="H422" s="33">
        <f t="shared" si="10"/>
        <v>3</v>
      </c>
      <c r="I422" s="33"/>
      <c r="J422" s="19"/>
    </row>
    <row r="423" spans="1:10">
      <c r="A423" s="37">
        <f t="shared" si="9"/>
        <v>421</v>
      </c>
      <c r="B423" s="37" t="s">
        <v>672</v>
      </c>
      <c r="C423" s="37">
        <v>13</v>
      </c>
      <c r="D423" s="37" t="s">
        <v>670</v>
      </c>
      <c r="E423" s="37" t="s">
        <v>23</v>
      </c>
      <c r="F423" s="14">
        <v>1</v>
      </c>
      <c r="G423" s="15">
        <v>2.3</v>
      </c>
      <c r="H423" s="33">
        <f t="shared" si="10"/>
        <v>2.3</v>
      </c>
      <c r="I423" s="33"/>
      <c r="J423" s="19"/>
    </row>
    <row r="424" spans="1:10">
      <c r="A424" s="37">
        <f t="shared" si="9"/>
        <v>422</v>
      </c>
      <c r="B424" s="37" t="s">
        <v>673</v>
      </c>
      <c r="C424" s="37">
        <v>13</v>
      </c>
      <c r="D424" s="37" t="s">
        <v>674</v>
      </c>
      <c r="E424" s="37" t="s">
        <v>23</v>
      </c>
      <c r="F424" s="14">
        <v>200</v>
      </c>
      <c r="G424" s="15">
        <v>4.2</v>
      </c>
      <c r="H424" s="33">
        <f t="shared" si="10"/>
        <v>840</v>
      </c>
      <c r="I424" s="33"/>
      <c r="J424" s="19"/>
    </row>
    <row r="425" spans="1:10">
      <c r="A425" s="37">
        <f t="shared" si="9"/>
        <v>423</v>
      </c>
      <c r="B425" s="37" t="s">
        <v>675</v>
      </c>
      <c r="C425" s="37">
        <v>13</v>
      </c>
      <c r="D425" s="37" t="s">
        <v>676</v>
      </c>
      <c r="E425" s="37" t="s">
        <v>23</v>
      </c>
      <c r="F425" s="14">
        <v>1</v>
      </c>
      <c r="G425" s="15">
        <v>2.6</v>
      </c>
      <c r="H425" s="33">
        <f t="shared" si="10"/>
        <v>2.6</v>
      </c>
      <c r="I425" s="33"/>
      <c r="J425" s="19"/>
    </row>
    <row r="426" spans="1:10">
      <c r="A426" s="37">
        <f t="shared" si="9"/>
        <v>424</v>
      </c>
      <c r="B426" s="37" t="s">
        <v>677</v>
      </c>
      <c r="C426" s="37">
        <v>13</v>
      </c>
      <c r="D426" s="37" t="s">
        <v>676</v>
      </c>
      <c r="E426" s="37" t="s">
        <v>23</v>
      </c>
      <c r="F426" s="14">
        <v>1</v>
      </c>
      <c r="G426" s="15">
        <v>2.6</v>
      </c>
      <c r="H426" s="33">
        <f t="shared" si="10"/>
        <v>2.6</v>
      </c>
      <c r="I426" s="33"/>
      <c r="J426" s="19"/>
    </row>
    <row r="427" spans="1:10">
      <c r="A427" s="37">
        <f t="shared" si="9"/>
        <v>425</v>
      </c>
      <c r="B427" s="37" t="s">
        <v>678</v>
      </c>
      <c r="C427" s="37">
        <v>13</v>
      </c>
      <c r="D427" s="37" t="s">
        <v>676</v>
      </c>
      <c r="E427" s="37" t="s">
        <v>23</v>
      </c>
      <c r="F427" s="14">
        <v>1</v>
      </c>
      <c r="G427" s="15">
        <v>2.6</v>
      </c>
      <c r="H427" s="33">
        <f t="shared" si="10"/>
        <v>2.6</v>
      </c>
      <c r="I427" s="33"/>
      <c r="J427" s="19"/>
    </row>
    <row r="428" spans="1:10">
      <c r="A428" s="37">
        <f t="shared" si="9"/>
        <v>426</v>
      </c>
      <c r="B428" s="37" t="s">
        <v>679</v>
      </c>
      <c r="C428" s="37">
        <v>13</v>
      </c>
      <c r="D428" s="37" t="s">
        <v>676</v>
      </c>
      <c r="E428" s="37" t="s">
        <v>23</v>
      </c>
      <c r="F428" s="14">
        <v>1</v>
      </c>
      <c r="G428" s="15">
        <v>2.6</v>
      </c>
      <c r="H428" s="33">
        <f t="shared" si="10"/>
        <v>2.6</v>
      </c>
      <c r="I428" s="33"/>
      <c r="J428" s="19"/>
    </row>
    <row r="429" spans="1:10">
      <c r="A429" s="37">
        <f t="shared" si="9"/>
        <v>427</v>
      </c>
      <c r="B429" s="37" t="s">
        <v>680</v>
      </c>
      <c r="C429" s="37">
        <v>13</v>
      </c>
      <c r="D429" s="37" t="s">
        <v>681</v>
      </c>
      <c r="E429" s="37" t="s">
        <v>23</v>
      </c>
      <c r="F429" s="14">
        <v>1</v>
      </c>
      <c r="G429" s="15">
        <v>2.875</v>
      </c>
      <c r="H429" s="33">
        <f t="shared" si="10"/>
        <v>2.875</v>
      </c>
      <c r="I429" s="33"/>
      <c r="J429" s="19"/>
    </row>
    <row r="430" spans="1:10">
      <c r="A430" s="37">
        <f t="shared" si="9"/>
        <v>428</v>
      </c>
      <c r="B430" s="37" t="s">
        <v>682</v>
      </c>
      <c r="C430" s="37">
        <v>13</v>
      </c>
      <c r="D430" s="37" t="s">
        <v>683</v>
      </c>
      <c r="E430" s="37" t="s">
        <v>23</v>
      </c>
      <c r="F430" s="14">
        <v>1</v>
      </c>
      <c r="G430" s="15">
        <v>3.53</v>
      </c>
      <c r="H430" s="33">
        <f t="shared" si="10"/>
        <v>3.53</v>
      </c>
      <c r="I430" s="33"/>
      <c r="J430" s="19"/>
    </row>
    <row r="431" spans="1:10">
      <c r="A431" s="37">
        <f t="shared" si="9"/>
        <v>429</v>
      </c>
      <c r="B431" s="37" t="s">
        <v>684</v>
      </c>
      <c r="C431" s="37">
        <v>13</v>
      </c>
      <c r="D431" s="37" t="s">
        <v>685</v>
      </c>
      <c r="E431" s="37" t="s">
        <v>23</v>
      </c>
      <c r="F431" s="14">
        <v>1</v>
      </c>
      <c r="G431" s="15">
        <v>1.3</v>
      </c>
      <c r="H431" s="33">
        <f t="shared" si="10"/>
        <v>1.3</v>
      </c>
      <c r="I431" s="33"/>
      <c r="J431" s="19"/>
    </row>
    <row r="432" spans="1:10">
      <c r="A432" s="37">
        <f t="shared" si="9"/>
        <v>430</v>
      </c>
      <c r="B432" s="37" t="s">
        <v>686</v>
      </c>
      <c r="C432" s="37">
        <v>13</v>
      </c>
      <c r="D432" s="37" t="s">
        <v>685</v>
      </c>
      <c r="E432" s="37" t="s">
        <v>23</v>
      </c>
      <c r="F432" s="14">
        <v>1</v>
      </c>
      <c r="G432" s="15">
        <v>1.3</v>
      </c>
      <c r="H432" s="33">
        <f t="shared" si="10"/>
        <v>1.3</v>
      </c>
      <c r="I432" s="33"/>
      <c r="J432" s="19"/>
    </row>
    <row r="433" spans="1:10">
      <c r="A433" s="37">
        <f t="shared" si="9"/>
        <v>431</v>
      </c>
      <c r="B433" s="37" t="s">
        <v>687</v>
      </c>
      <c r="C433" s="37">
        <v>13</v>
      </c>
      <c r="D433" s="37" t="s">
        <v>685</v>
      </c>
      <c r="E433" s="37" t="s">
        <v>23</v>
      </c>
      <c r="F433" s="14">
        <v>1</v>
      </c>
      <c r="G433" s="15">
        <v>1.3</v>
      </c>
      <c r="H433" s="33">
        <f t="shared" si="10"/>
        <v>1.3</v>
      </c>
      <c r="I433" s="33"/>
      <c r="J433" s="19"/>
    </row>
    <row r="434" spans="1:10">
      <c r="A434" s="37">
        <f t="shared" si="9"/>
        <v>432</v>
      </c>
      <c r="B434" s="37" t="s">
        <v>688</v>
      </c>
      <c r="C434" s="37">
        <v>13</v>
      </c>
      <c r="D434" s="37" t="s">
        <v>689</v>
      </c>
      <c r="E434" s="37" t="s">
        <v>23</v>
      </c>
      <c r="F434" s="14">
        <v>100</v>
      </c>
      <c r="G434" s="15">
        <v>3.68</v>
      </c>
      <c r="H434" s="33">
        <f t="shared" si="10"/>
        <v>368</v>
      </c>
      <c r="I434" s="33"/>
      <c r="J434" s="19"/>
    </row>
    <row r="435" spans="1:10">
      <c r="A435" s="37">
        <f t="shared" si="9"/>
        <v>433</v>
      </c>
      <c r="B435" s="37" t="s">
        <v>690</v>
      </c>
      <c r="C435" s="37">
        <v>13</v>
      </c>
      <c r="D435" s="37" t="s">
        <v>689</v>
      </c>
      <c r="E435" s="37" t="s">
        <v>23</v>
      </c>
      <c r="F435" s="14">
        <v>100</v>
      </c>
      <c r="G435" s="15">
        <v>3.68</v>
      </c>
      <c r="H435" s="33">
        <f t="shared" si="10"/>
        <v>368</v>
      </c>
      <c r="I435" s="33"/>
      <c r="J435" s="19"/>
    </row>
    <row r="436" spans="1:10">
      <c r="A436" s="37">
        <f t="shared" si="9"/>
        <v>434</v>
      </c>
      <c r="B436" s="37" t="s">
        <v>691</v>
      </c>
      <c r="C436" s="37">
        <v>13</v>
      </c>
      <c r="D436" s="37" t="s">
        <v>689</v>
      </c>
      <c r="E436" s="37" t="s">
        <v>23</v>
      </c>
      <c r="F436" s="14">
        <v>100</v>
      </c>
      <c r="G436" s="15">
        <v>3.68</v>
      </c>
      <c r="H436" s="33">
        <f t="shared" si="10"/>
        <v>368</v>
      </c>
      <c r="I436" s="33"/>
      <c r="J436" s="19"/>
    </row>
    <row r="437" spans="1:10">
      <c r="A437" s="37">
        <f t="shared" si="9"/>
        <v>435</v>
      </c>
      <c r="B437" s="37" t="s">
        <v>692</v>
      </c>
      <c r="C437" s="37">
        <v>13</v>
      </c>
      <c r="D437" s="37" t="s">
        <v>689</v>
      </c>
      <c r="E437" s="37" t="s">
        <v>23</v>
      </c>
      <c r="F437" s="14">
        <v>1</v>
      </c>
      <c r="G437" s="15">
        <v>4</v>
      </c>
      <c r="H437" s="33">
        <f t="shared" si="10"/>
        <v>4</v>
      </c>
      <c r="I437" s="33"/>
      <c r="J437" s="19"/>
    </row>
    <row r="438" spans="1:10">
      <c r="A438" s="37">
        <f t="shared" si="9"/>
        <v>436</v>
      </c>
      <c r="B438" s="37" t="s">
        <v>693</v>
      </c>
      <c r="C438" s="37">
        <v>13</v>
      </c>
      <c r="D438" s="37" t="s">
        <v>689</v>
      </c>
      <c r="E438" s="37" t="s">
        <v>23</v>
      </c>
      <c r="F438" s="14">
        <v>1</v>
      </c>
      <c r="G438" s="15">
        <v>4</v>
      </c>
      <c r="H438" s="33">
        <f t="shared" si="10"/>
        <v>4</v>
      </c>
      <c r="I438" s="33"/>
      <c r="J438" s="19"/>
    </row>
    <row r="439" spans="1:10">
      <c r="A439" s="37">
        <f t="shared" si="9"/>
        <v>437</v>
      </c>
      <c r="B439" s="37" t="s">
        <v>694</v>
      </c>
      <c r="C439" s="37">
        <v>13</v>
      </c>
      <c r="D439" s="37" t="s">
        <v>689</v>
      </c>
      <c r="E439" s="37" t="s">
        <v>23</v>
      </c>
      <c r="F439" s="14">
        <v>1</v>
      </c>
      <c r="G439" s="15">
        <v>4</v>
      </c>
      <c r="H439" s="33">
        <f t="shared" si="10"/>
        <v>4</v>
      </c>
      <c r="I439" s="33"/>
      <c r="J439" s="19"/>
    </row>
    <row r="440" spans="1:10">
      <c r="A440" s="37">
        <f t="shared" si="9"/>
        <v>438</v>
      </c>
      <c r="B440" s="37" t="s">
        <v>695</v>
      </c>
      <c r="C440" s="37">
        <v>13</v>
      </c>
      <c r="D440" s="37" t="s">
        <v>689</v>
      </c>
      <c r="E440" s="37" t="s">
        <v>23</v>
      </c>
      <c r="F440" s="14">
        <v>1</v>
      </c>
      <c r="G440" s="15">
        <v>4</v>
      </c>
      <c r="H440" s="33">
        <f t="shared" si="10"/>
        <v>4</v>
      </c>
      <c r="I440" s="33"/>
      <c r="J440" s="19"/>
    </row>
    <row r="441" spans="1:10">
      <c r="A441" s="37">
        <f t="shared" si="9"/>
        <v>439</v>
      </c>
      <c r="B441" s="37" t="s">
        <v>696</v>
      </c>
      <c r="C441" s="37">
        <v>13</v>
      </c>
      <c r="D441" s="37" t="s">
        <v>697</v>
      </c>
      <c r="E441" s="37" t="s">
        <v>23</v>
      </c>
      <c r="F441" s="14">
        <v>100</v>
      </c>
      <c r="G441" s="15">
        <v>5</v>
      </c>
      <c r="H441" s="33">
        <f t="shared" si="10"/>
        <v>500</v>
      </c>
      <c r="I441" s="33"/>
      <c r="J441" s="19"/>
    </row>
    <row r="442" spans="1:10">
      <c r="A442" s="37">
        <f t="shared" si="9"/>
        <v>440</v>
      </c>
      <c r="B442" s="37" t="s">
        <v>698</v>
      </c>
      <c r="C442" s="37">
        <v>13</v>
      </c>
      <c r="D442" s="37" t="s">
        <v>697</v>
      </c>
      <c r="E442" s="37" t="s">
        <v>23</v>
      </c>
      <c r="F442" s="14">
        <v>100</v>
      </c>
      <c r="G442" s="15">
        <v>5.2</v>
      </c>
      <c r="H442" s="33">
        <f t="shared" si="10"/>
        <v>520</v>
      </c>
      <c r="I442" s="33"/>
      <c r="J442" s="19"/>
    </row>
    <row r="443" spans="1:10">
      <c r="A443" s="37">
        <f t="shared" si="9"/>
        <v>441</v>
      </c>
      <c r="B443" s="37" t="s">
        <v>699</v>
      </c>
      <c r="C443" s="37">
        <v>13</v>
      </c>
      <c r="D443" s="94" t="s">
        <v>286</v>
      </c>
      <c r="E443" s="37" t="s">
        <v>23</v>
      </c>
      <c r="F443" s="14">
        <v>1</v>
      </c>
      <c r="G443" s="15">
        <v>6.11</v>
      </c>
      <c r="H443" s="33">
        <f t="shared" si="10"/>
        <v>6.11</v>
      </c>
      <c r="I443" s="33"/>
      <c r="J443" s="19"/>
    </row>
    <row r="444" spans="1:10">
      <c r="A444" s="37">
        <f t="shared" si="9"/>
        <v>442</v>
      </c>
      <c r="B444" s="37" t="s">
        <v>700</v>
      </c>
      <c r="C444" s="37">
        <v>13</v>
      </c>
      <c r="D444" s="94" t="s">
        <v>286</v>
      </c>
      <c r="E444" s="37" t="s">
        <v>23</v>
      </c>
      <c r="F444" s="14">
        <v>20</v>
      </c>
      <c r="G444" s="15">
        <v>6.11</v>
      </c>
      <c r="H444" s="33">
        <f t="shared" si="10"/>
        <v>122.2</v>
      </c>
      <c r="I444" s="33"/>
      <c r="J444" s="19"/>
    </row>
    <row r="445" spans="1:10">
      <c r="A445" s="37">
        <f t="shared" si="9"/>
        <v>443</v>
      </c>
      <c r="B445" s="37" t="s">
        <v>701</v>
      </c>
      <c r="C445" s="37">
        <v>13</v>
      </c>
      <c r="D445" s="94" t="s">
        <v>286</v>
      </c>
      <c r="E445" s="37" t="s">
        <v>23</v>
      </c>
      <c r="F445" s="14">
        <v>20</v>
      </c>
      <c r="G445" s="15">
        <v>6.11</v>
      </c>
      <c r="H445" s="33">
        <f t="shared" si="10"/>
        <v>122.2</v>
      </c>
      <c r="I445" s="33"/>
      <c r="J445" s="19"/>
    </row>
    <row r="446" spans="1:10">
      <c r="A446" s="37">
        <f t="shared" si="9"/>
        <v>444</v>
      </c>
      <c r="B446" s="37" t="s">
        <v>702</v>
      </c>
      <c r="C446" s="37">
        <v>13</v>
      </c>
      <c r="D446" s="37" t="s">
        <v>703</v>
      </c>
      <c r="E446" s="37" t="s">
        <v>23</v>
      </c>
      <c r="F446" s="14">
        <v>1</v>
      </c>
      <c r="G446" s="15">
        <v>5.8</v>
      </c>
      <c r="H446" s="33">
        <f t="shared" si="10"/>
        <v>5.8</v>
      </c>
      <c r="I446" s="33"/>
      <c r="J446" s="19"/>
    </row>
    <row r="447" spans="1:10">
      <c r="A447" s="37">
        <f t="shared" si="9"/>
        <v>445</v>
      </c>
      <c r="B447" s="37" t="s">
        <v>704</v>
      </c>
      <c r="C447" s="37">
        <v>13</v>
      </c>
      <c r="D447" s="37" t="s">
        <v>633</v>
      </c>
      <c r="E447" s="37" t="s">
        <v>23</v>
      </c>
      <c r="F447" s="14">
        <v>10</v>
      </c>
      <c r="G447" s="15">
        <v>4.8</v>
      </c>
      <c r="H447" s="33">
        <f t="shared" si="10"/>
        <v>48</v>
      </c>
      <c r="I447" s="33"/>
      <c r="J447" s="19"/>
    </row>
    <row r="448" spans="1:10">
      <c r="A448" s="37">
        <f t="shared" si="9"/>
        <v>446</v>
      </c>
      <c r="B448" s="37" t="s">
        <v>705</v>
      </c>
      <c r="C448" s="37">
        <v>13</v>
      </c>
      <c r="D448" s="37" t="s">
        <v>706</v>
      </c>
      <c r="E448" s="37" t="s">
        <v>23</v>
      </c>
      <c r="F448" s="14">
        <v>1</v>
      </c>
      <c r="G448" s="15">
        <v>5</v>
      </c>
      <c r="H448" s="33">
        <f t="shared" si="10"/>
        <v>5</v>
      </c>
      <c r="I448" s="33"/>
      <c r="J448" s="19"/>
    </row>
    <row r="449" spans="1:10">
      <c r="A449" s="37">
        <f t="shared" ref="A449:A512" si="11">A448+1</f>
        <v>447</v>
      </c>
      <c r="B449" s="37" t="s">
        <v>707</v>
      </c>
      <c r="C449" s="37">
        <v>13</v>
      </c>
      <c r="D449" s="37" t="s">
        <v>706</v>
      </c>
      <c r="E449" s="37" t="s">
        <v>23</v>
      </c>
      <c r="F449" s="14">
        <v>1</v>
      </c>
      <c r="G449" s="15">
        <v>5</v>
      </c>
      <c r="H449" s="33">
        <f t="shared" si="10"/>
        <v>5</v>
      </c>
      <c r="I449" s="33"/>
      <c r="J449" s="19"/>
    </row>
    <row r="450" spans="1:10">
      <c r="A450" s="37">
        <f t="shared" si="11"/>
        <v>448</v>
      </c>
      <c r="B450" s="37" t="s">
        <v>708</v>
      </c>
      <c r="C450" s="37">
        <v>13</v>
      </c>
      <c r="D450" s="37" t="s">
        <v>709</v>
      </c>
      <c r="E450" s="37" t="s">
        <v>23</v>
      </c>
      <c r="F450" s="14">
        <v>1</v>
      </c>
      <c r="G450" s="15">
        <v>4</v>
      </c>
      <c r="H450" s="33">
        <f t="shared" si="10"/>
        <v>4</v>
      </c>
      <c r="I450" s="33"/>
      <c r="J450" s="19"/>
    </row>
    <row r="451" spans="1:10">
      <c r="A451" s="37">
        <f t="shared" si="11"/>
        <v>449</v>
      </c>
      <c r="B451" s="37" t="s">
        <v>710</v>
      </c>
      <c r="C451" s="37">
        <v>13</v>
      </c>
      <c r="D451" s="37" t="s">
        <v>709</v>
      </c>
      <c r="E451" s="37" t="s">
        <v>23</v>
      </c>
      <c r="F451" s="14">
        <v>1</v>
      </c>
      <c r="G451" s="15">
        <v>4</v>
      </c>
      <c r="H451" s="33">
        <f t="shared" si="10"/>
        <v>4</v>
      </c>
      <c r="I451" s="33"/>
      <c r="J451" s="19"/>
    </row>
    <row r="452" spans="1:10">
      <c r="A452" s="37">
        <f t="shared" si="11"/>
        <v>450</v>
      </c>
      <c r="B452" s="37" t="s">
        <v>711</v>
      </c>
      <c r="C452" s="37">
        <v>13</v>
      </c>
      <c r="D452" s="37" t="s">
        <v>712</v>
      </c>
      <c r="E452" s="37" t="s">
        <v>23</v>
      </c>
      <c r="F452" s="14">
        <v>1</v>
      </c>
      <c r="G452" s="15">
        <v>4</v>
      </c>
      <c r="H452" s="33">
        <f t="shared" si="10"/>
        <v>4</v>
      </c>
      <c r="I452" s="33"/>
      <c r="J452" s="19"/>
    </row>
    <row r="453" spans="1:10">
      <c r="A453" s="37">
        <f t="shared" si="11"/>
        <v>451</v>
      </c>
      <c r="B453" s="37" t="s">
        <v>713</v>
      </c>
      <c r="C453" s="37">
        <v>13</v>
      </c>
      <c r="D453" s="37" t="s">
        <v>597</v>
      </c>
      <c r="E453" s="37" t="s">
        <v>23</v>
      </c>
      <c r="F453" s="14">
        <v>1</v>
      </c>
      <c r="G453" s="15">
        <v>5.5</v>
      </c>
      <c r="H453" s="33">
        <f t="shared" si="10"/>
        <v>5.5</v>
      </c>
      <c r="I453" s="33"/>
      <c r="J453" s="19"/>
    </row>
    <row r="454" spans="1:10">
      <c r="A454" s="37">
        <f t="shared" si="11"/>
        <v>452</v>
      </c>
      <c r="B454" s="37" t="s">
        <v>714</v>
      </c>
      <c r="C454" s="37">
        <v>13</v>
      </c>
      <c r="D454" s="37" t="s">
        <v>597</v>
      </c>
      <c r="E454" s="37" t="s">
        <v>23</v>
      </c>
      <c r="F454" s="14">
        <v>1</v>
      </c>
      <c r="G454" s="15">
        <v>2.05</v>
      </c>
      <c r="H454" s="33">
        <f t="shared" si="10"/>
        <v>2.05</v>
      </c>
      <c r="I454" s="33"/>
      <c r="J454" s="19"/>
    </row>
    <row r="455" spans="1:10">
      <c r="A455" s="37">
        <f t="shared" si="11"/>
        <v>453</v>
      </c>
      <c r="B455" s="37" t="s">
        <v>715</v>
      </c>
      <c r="C455" s="37">
        <v>13</v>
      </c>
      <c r="D455" s="37" t="s">
        <v>597</v>
      </c>
      <c r="E455" s="37" t="s">
        <v>23</v>
      </c>
      <c r="F455" s="14">
        <v>252</v>
      </c>
      <c r="G455" s="15">
        <v>2.05</v>
      </c>
      <c r="H455" s="33">
        <f t="shared" si="10"/>
        <v>516.6</v>
      </c>
      <c r="I455" s="33"/>
      <c r="J455" s="19"/>
    </row>
    <row r="456" spans="1:10">
      <c r="A456" s="37">
        <f t="shared" si="11"/>
        <v>454</v>
      </c>
      <c r="B456" s="37" t="s">
        <v>716</v>
      </c>
      <c r="C456" s="37">
        <v>13</v>
      </c>
      <c r="D456" s="37" t="s">
        <v>597</v>
      </c>
      <c r="E456" s="37" t="s">
        <v>23</v>
      </c>
      <c r="F456" s="14">
        <v>20</v>
      </c>
      <c r="G456" s="15">
        <v>2.05</v>
      </c>
      <c r="H456" s="33">
        <f t="shared" si="10"/>
        <v>41</v>
      </c>
      <c r="I456" s="33"/>
      <c r="J456" s="19"/>
    </row>
    <row r="457" spans="1:10">
      <c r="A457" s="37">
        <f t="shared" si="11"/>
        <v>455</v>
      </c>
      <c r="B457" s="37" t="s">
        <v>717</v>
      </c>
      <c r="C457" s="37">
        <v>13</v>
      </c>
      <c r="D457" s="37" t="s">
        <v>275</v>
      </c>
      <c r="E457" s="37" t="s">
        <v>23</v>
      </c>
      <c r="F457" s="14">
        <v>1</v>
      </c>
      <c r="G457" s="15">
        <v>12</v>
      </c>
      <c r="H457" s="33">
        <f t="shared" si="10"/>
        <v>12</v>
      </c>
      <c r="I457" s="33"/>
      <c r="J457" s="19"/>
    </row>
    <row r="458" spans="1:10">
      <c r="A458" s="37">
        <f t="shared" si="11"/>
        <v>456</v>
      </c>
      <c r="B458" s="37" t="s">
        <v>718</v>
      </c>
      <c r="C458" s="37">
        <v>13</v>
      </c>
      <c r="D458" s="37" t="s">
        <v>275</v>
      </c>
      <c r="E458" s="37" t="s">
        <v>23</v>
      </c>
      <c r="F458" s="14">
        <v>1</v>
      </c>
      <c r="G458" s="15">
        <v>12</v>
      </c>
      <c r="H458" s="33">
        <f t="shared" si="10"/>
        <v>12</v>
      </c>
      <c r="I458" s="33"/>
      <c r="J458" s="19"/>
    </row>
    <row r="459" spans="1:10">
      <c r="A459" s="37">
        <f t="shared" si="11"/>
        <v>457</v>
      </c>
      <c r="B459" s="37" t="s">
        <v>719</v>
      </c>
      <c r="C459" s="37">
        <v>13</v>
      </c>
      <c r="D459" s="37" t="s">
        <v>275</v>
      </c>
      <c r="E459" s="37" t="s">
        <v>23</v>
      </c>
      <c r="F459" s="14">
        <v>1</v>
      </c>
      <c r="G459" s="15">
        <v>12</v>
      </c>
      <c r="H459" s="33">
        <f t="shared" si="10"/>
        <v>12</v>
      </c>
      <c r="I459" s="33"/>
      <c r="J459" s="19"/>
    </row>
    <row r="460" spans="1:10">
      <c r="A460" s="37">
        <f t="shared" si="11"/>
        <v>458</v>
      </c>
      <c r="B460" s="37" t="s">
        <v>720</v>
      </c>
      <c r="C460" s="37">
        <v>13</v>
      </c>
      <c r="D460" s="37" t="s">
        <v>275</v>
      </c>
      <c r="E460" s="37" t="s">
        <v>23</v>
      </c>
      <c r="F460" s="14">
        <v>1</v>
      </c>
      <c r="G460" s="15">
        <v>12</v>
      </c>
      <c r="H460" s="33">
        <f t="shared" si="10"/>
        <v>12</v>
      </c>
      <c r="I460" s="33"/>
      <c r="J460" s="19"/>
    </row>
    <row r="461" spans="1:10">
      <c r="A461" s="37">
        <f t="shared" si="11"/>
        <v>459</v>
      </c>
      <c r="B461" s="37" t="s">
        <v>721</v>
      </c>
      <c r="C461" s="37">
        <v>13</v>
      </c>
      <c r="D461" s="94" t="s">
        <v>722</v>
      </c>
      <c r="E461" s="37" t="s">
        <v>23</v>
      </c>
      <c r="F461" s="14">
        <v>1</v>
      </c>
      <c r="G461" s="15">
        <v>0.8</v>
      </c>
      <c r="H461" s="33">
        <f t="shared" si="10"/>
        <v>0.8</v>
      </c>
      <c r="I461" s="33"/>
      <c r="J461" s="19"/>
    </row>
    <row r="462" spans="1:10">
      <c r="A462" s="37">
        <f t="shared" si="11"/>
        <v>460</v>
      </c>
      <c r="B462" s="37" t="s">
        <v>723</v>
      </c>
      <c r="C462" s="37">
        <v>13</v>
      </c>
      <c r="D462" s="37" t="s">
        <v>724</v>
      </c>
      <c r="E462" s="37" t="s">
        <v>23</v>
      </c>
      <c r="F462" s="14">
        <v>1</v>
      </c>
      <c r="G462" s="15">
        <v>6</v>
      </c>
      <c r="H462" s="33">
        <f t="shared" ref="H462:H525" si="12">G462*F462</f>
        <v>6</v>
      </c>
      <c r="I462" s="33"/>
      <c r="J462" s="19"/>
    </row>
    <row r="463" spans="1:10">
      <c r="A463" s="37">
        <f t="shared" si="11"/>
        <v>461</v>
      </c>
      <c r="B463" s="37" t="s">
        <v>725</v>
      </c>
      <c r="C463" s="37">
        <v>13</v>
      </c>
      <c r="D463" s="37" t="s">
        <v>726</v>
      </c>
      <c r="E463" s="37" t="s">
        <v>23</v>
      </c>
      <c r="F463" s="14">
        <v>1</v>
      </c>
      <c r="G463" s="15">
        <v>7</v>
      </c>
      <c r="H463" s="33">
        <f t="shared" si="12"/>
        <v>7</v>
      </c>
      <c r="I463" s="33"/>
      <c r="J463" s="19"/>
    </row>
    <row r="464" spans="1:10">
      <c r="A464" s="37">
        <f t="shared" si="11"/>
        <v>462</v>
      </c>
      <c r="B464" s="37" t="s">
        <v>727</v>
      </c>
      <c r="C464" s="37">
        <v>13</v>
      </c>
      <c r="D464" s="37" t="s">
        <v>728</v>
      </c>
      <c r="E464" s="37" t="s">
        <v>23</v>
      </c>
      <c r="F464" s="14">
        <v>1</v>
      </c>
      <c r="G464" s="15">
        <v>7</v>
      </c>
      <c r="H464" s="33">
        <f t="shared" si="12"/>
        <v>7</v>
      </c>
      <c r="I464" s="33"/>
      <c r="J464" s="19"/>
    </row>
    <row r="465" spans="1:10">
      <c r="A465" s="37">
        <f t="shared" si="11"/>
        <v>463</v>
      </c>
      <c r="B465" s="37" t="s">
        <v>729</v>
      </c>
      <c r="C465" s="37">
        <v>13</v>
      </c>
      <c r="D465" s="37" t="s">
        <v>730</v>
      </c>
      <c r="E465" s="37" t="s">
        <v>31</v>
      </c>
      <c r="F465" s="14">
        <v>1</v>
      </c>
      <c r="G465" s="15">
        <v>7</v>
      </c>
      <c r="H465" s="33">
        <f t="shared" si="12"/>
        <v>7</v>
      </c>
      <c r="I465" s="33"/>
      <c r="J465" s="19"/>
    </row>
    <row r="466" spans="1:10">
      <c r="A466" s="37">
        <f t="shared" si="11"/>
        <v>464</v>
      </c>
      <c r="B466" s="37" t="s">
        <v>731</v>
      </c>
      <c r="C466" s="37">
        <v>13</v>
      </c>
      <c r="D466" s="37" t="s">
        <v>732</v>
      </c>
      <c r="E466" s="37" t="s">
        <v>23</v>
      </c>
      <c r="F466" s="14">
        <v>1</v>
      </c>
      <c r="G466" s="15">
        <v>2.5</v>
      </c>
      <c r="H466" s="33">
        <f t="shared" si="12"/>
        <v>2.5</v>
      </c>
      <c r="I466" s="33"/>
      <c r="J466" s="19"/>
    </row>
    <row r="467" spans="1:10">
      <c r="A467" s="37">
        <f t="shared" si="11"/>
        <v>465</v>
      </c>
      <c r="B467" s="37" t="s">
        <v>733</v>
      </c>
      <c r="C467" s="37">
        <v>13</v>
      </c>
      <c r="D467" s="37" t="s">
        <v>734</v>
      </c>
      <c r="E467" s="37" t="s">
        <v>23</v>
      </c>
      <c r="F467" s="14">
        <v>1</v>
      </c>
      <c r="G467" s="15">
        <v>11.5</v>
      </c>
      <c r="H467" s="33">
        <f t="shared" si="12"/>
        <v>11.5</v>
      </c>
      <c r="I467" s="33"/>
      <c r="J467" s="19"/>
    </row>
    <row r="468" spans="1:10">
      <c r="A468" s="37">
        <f t="shared" si="11"/>
        <v>466</v>
      </c>
      <c r="B468" s="37" t="s">
        <v>735</v>
      </c>
      <c r="C468" s="37">
        <v>13</v>
      </c>
      <c r="D468" s="37" t="s">
        <v>734</v>
      </c>
      <c r="E468" s="37" t="s">
        <v>23</v>
      </c>
      <c r="F468" s="14">
        <v>1</v>
      </c>
      <c r="G468" s="15">
        <v>11.5</v>
      </c>
      <c r="H468" s="33">
        <f t="shared" si="12"/>
        <v>11.5</v>
      </c>
      <c r="I468" s="33"/>
      <c r="J468" s="19"/>
    </row>
    <row r="469" spans="1:10">
      <c r="A469" s="37">
        <f t="shared" si="11"/>
        <v>467</v>
      </c>
      <c r="B469" s="37" t="s">
        <v>736</v>
      </c>
      <c r="C469" s="37">
        <v>13</v>
      </c>
      <c r="D469" s="37" t="s">
        <v>616</v>
      </c>
      <c r="E469" s="37" t="s">
        <v>23</v>
      </c>
      <c r="F469" s="14">
        <v>200</v>
      </c>
      <c r="G469" s="15">
        <v>11.8666666666667</v>
      </c>
      <c r="H469" s="33">
        <f t="shared" si="12"/>
        <v>2373.33333333334</v>
      </c>
      <c r="I469" s="33"/>
      <c r="J469" s="19"/>
    </row>
    <row r="470" spans="1:10">
      <c r="A470" s="37">
        <f t="shared" si="11"/>
        <v>468</v>
      </c>
      <c r="B470" s="37" t="s">
        <v>737</v>
      </c>
      <c r="C470" s="37">
        <v>13</v>
      </c>
      <c r="D470" s="37" t="s">
        <v>616</v>
      </c>
      <c r="E470" s="37" t="s">
        <v>23</v>
      </c>
      <c r="F470" s="14">
        <v>200</v>
      </c>
      <c r="G470" s="15">
        <v>11.8666666666667</v>
      </c>
      <c r="H470" s="33">
        <f t="shared" si="12"/>
        <v>2373.33333333334</v>
      </c>
      <c r="I470" s="33"/>
      <c r="J470" s="19"/>
    </row>
    <row r="471" spans="1:10">
      <c r="A471" s="37">
        <f t="shared" si="11"/>
        <v>469</v>
      </c>
      <c r="B471" s="37" t="s">
        <v>738</v>
      </c>
      <c r="C471" s="37">
        <v>13</v>
      </c>
      <c r="D471" s="37" t="s">
        <v>739</v>
      </c>
      <c r="E471" s="37" t="s">
        <v>23</v>
      </c>
      <c r="F471" s="14">
        <v>1</v>
      </c>
      <c r="G471" s="15">
        <v>13</v>
      </c>
      <c r="H471" s="33">
        <f t="shared" si="12"/>
        <v>13</v>
      </c>
      <c r="I471" s="33"/>
      <c r="J471" s="19"/>
    </row>
    <row r="472" spans="1:10">
      <c r="A472" s="37">
        <f t="shared" si="11"/>
        <v>470</v>
      </c>
      <c r="B472" s="37" t="s">
        <v>740</v>
      </c>
      <c r="C472" s="37">
        <v>13</v>
      </c>
      <c r="D472" s="37" t="s">
        <v>739</v>
      </c>
      <c r="E472" s="37" t="s">
        <v>23</v>
      </c>
      <c r="F472" s="14">
        <v>1</v>
      </c>
      <c r="G472" s="15">
        <v>13</v>
      </c>
      <c r="H472" s="33">
        <f t="shared" si="12"/>
        <v>13</v>
      </c>
      <c r="I472" s="33"/>
      <c r="J472" s="19"/>
    </row>
    <row r="473" spans="1:10">
      <c r="A473" s="37">
        <f t="shared" si="11"/>
        <v>471</v>
      </c>
      <c r="B473" s="37" t="s">
        <v>741</v>
      </c>
      <c r="C473" s="37">
        <v>13</v>
      </c>
      <c r="D473" s="37" t="s">
        <v>739</v>
      </c>
      <c r="E473" s="37" t="s">
        <v>23</v>
      </c>
      <c r="F473" s="14">
        <v>1</v>
      </c>
      <c r="G473" s="15">
        <v>13</v>
      </c>
      <c r="H473" s="33">
        <f t="shared" si="12"/>
        <v>13</v>
      </c>
      <c r="I473" s="33"/>
      <c r="J473" s="19"/>
    </row>
    <row r="474" spans="1:10">
      <c r="A474" s="37">
        <f t="shared" si="11"/>
        <v>472</v>
      </c>
      <c r="B474" s="37" t="s">
        <v>742</v>
      </c>
      <c r="C474" s="37">
        <v>13</v>
      </c>
      <c r="D474" s="37" t="s">
        <v>658</v>
      </c>
      <c r="E474" s="37" t="s">
        <v>23</v>
      </c>
      <c r="F474" s="95">
        <v>3327.5</v>
      </c>
      <c r="G474" s="15">
        <v>11.5</v>
      </c>
      <c r="H474" s="33">
        <f t="shared" si="12"/>
        <v>38266.25</v>
      </c>
      <c r="I474" s="33"/>
      <c r="J474" s="19"/>
    </row>
    <row r="475" spans="1:10">
      <c r="A475" s="37">
        <f t="shared" si="11"/>
        <v>473</v>
      </c>
      <c r="B475" s="37" t="s">
        <v>743</v>
      </c>
      <c r="C475" s="37">
        <v>13</v>
      </c>
      <c r="D475" s="37" t="s">
        <v>658</v>
      </c>
      <c r="E475" s="37" t="s">
        <v>23</v>
      </c>
      <c r="F475" s="14">
        <v>1</v>
      </c>
      <c r="G475" s="15">
        <v>11.5</v>
      </c>
      <c r="H475" s="33">
        <f t="shared" si="12"/>
        <v>11.5</v>
      </c>
      <c r="I475" s="33"/>
      <c r="J475" s="19"/>
    </row>
    <row r="476" spans="1:10">
      <c r="A476" s="37">
        <f t="shared" si="11"/>
        <v>474</v>
      </c>
      <c r="B476" s="37" t="s">
        <v>744</v>
      </c>
      <c r="C476" s="37">
        <v>13</v>
      </c>
      <c r="D476" s="37" t="s">
        <v>658</v>
      </c>
      <c r="E476" s="37" t="s">
        <v>23</v>
      </c>
      <c r="F476" s="14">
        <v>1</v>
      </c>
      <c r="G476" s="15">
        <v>11.5</v>
      </c>
      <c r="H476" s="33">
        <f t="shared" si="12"/>
        <v>11.5</v>
      </c>
      <c r="I476" s="33"/>
      <c r="J476" s="19"/>
    </row>
    <row r="477" spans="1:10">
      <c r="A477" s="37">
        <f t="shared" si="11"/>
        <v>475</v>
      </c>
      <c r="B477" s="37" t="s">
        <v>745</v>
      </c>
      <c r="C477" s="37">
        <v>13</v>
      </c>
      <c r="D477" s="37" t="s">
        <v>746</v>
      </c>
      <c r="E477" s="37" t="s">
        <v>23</v>
      </c>
      <c r="F477" s="14">
        <v>1</v>
      </c>
      <c r="G477" s="15">
        <v>11.5</v>
      </c>
      <c r="H477" s="33">
        <f t="shared" si="12"/>
        <v>11.5</v>
      </c>
      <c r="I477" s="33"/>
      <c r="J477" s="19"/>
    </row>
    <row r="478" spans="1:10">
      <c r="A478" s="37">
        <f t="shared" si="11"/>
        <v>476</v>
      </c>
      <c r="B478" s="37" t="s">
        <v>747</v>
      </c>
      <c r="C478" s="37">
        <v>13</v>
      </c>
      <c r="D478" s="94" t="s">
        <v>405</v>
      </c>
      <c r="E478" s="37" t="s">
        <v>23</v>
      </c>
      <c r="F478" s="14">
        <v>1</v>
      </c>
      <c r="G478" s="15">
        <v>14</v>
      </c>
      <c r="H478" s="33">
        <f t="shared" si="12"/>
        <v>14</v>
      </c>
      <c r="I478" s="33"/>
      <c r="J478" s="19"/>
    </row>
    <row r="479" spans="1:10">
      <c r="A479" s="37">
        <f t="shared" si="11"/>
        <v>477</v>
      </c>
      <c r="B479" s="37" t="s">
        <v>748</v>
      </c>
      <c r="C479" s="37">
        <v>13</v>
      </c>
      <c r="D479" s="37" t="s">
        <v>749</v>
      </c>
      <c r="E479" s="37" t="s">
        <v>23</v>
      </c>
      <c r="F479" s="14">
        <v>1</v>
      </c>
      <c r="G479" s="15">
        <v>4.6</v>
      </c>
      <c r="H479" s="33">
        <f t="shared" si="12"/>
        <v>4.6</v>
      </c>
      <c r="I479" s="33"/>
      <c r="J479" s="19"/>
    </row>
    <row r="480" spans="1:10">
      <c r="A480" s="37">
        <f t="shared" si="11"/>
        <v>478</v>
      </c>
      <c r="B480" s="37" t="s">
        <v>750</v>
      </c>
      <c r="C480" s="37">
        <v>13</v>
      </c>
      <c r="D480" s="37" t="s">
        <v>749</v>
      </c>
      <c r="E480" s="37" t="s">
        <v>23</v>
      </c>
      <c r="F480" s="14">
        <v>1</v>
      </c>
      <c r="G480" s="15">
        <v>4.6</v>
      </c>
      <c r="H480" s="33">
        <f t="shared" si="12"/>
        <v>4.6</v>
      </c>
      <c r="I480" s="33"/>
      <c r="J480" s="19"/>
    </row>
    <row r="481" spans="1:10">
      <c r="A481" s="37">
        <f t="shared" si="11"/>
        <v>479</v>
      </c>
      <c r="B481" s="37" t="s">
        <v>751</v>
      </c>
      <c r="C481" s="37">
        <v>13</v>
      </c>
      <c r="D481" s="37" t="s">
        <v>749</v>
      </c>
      <c r="E481" s="37" t="s">
        <v>23</v>
      </c>
      <c r="F481" s="14">
        <v>1</v>
      </c>
      <c r="G481" s="15">
        <v>4.6</v>
      </c>
      <c r="H481" s="33">
        <f t="shared" si="12"/>
        <v>4.6</v>
      </c>
      <c r="I481" s="33"/>
      <c r="J481" s="19"/>
    </row>
    <row r="482" spans="1:10">
      <c r="A482" s="37">
        <f t="shared" si="11"/>
        <v>480</v>
      </c>
      <c r="B482" s="37" t="s">
        <v>752</v>
      </c>
      <c r="C482" s="37">
        <v>13</v>
      </c>
      <c r="D482" s="37" t="s">
        <v>749</v>
      </c>
      <c r="E482" s="37" t="s">
        <v>23</v>
      </c>
      <c r="F482" s="14">
        <v>1</v>
      </c>
      <c r="G482" s="15">
        <v>4.6</v>
      </c>
      <c r="H482" s="33">
        <f t="shared" si="12"/>
        <v>4.6</v>
      </c>
      <c r="I482" s="33"/>
      <c r="J482" s="19"/>
    </row>
    <row r="483" spans="1:10">
      <c r="A483" s="37">
        <f t="shared" si="11"/>
        <v>481</v>
      </c>
      <c r="B483" s="37" t="s">
        <v>753</v>
      </c>
      <c r="C483" s="37">
        <v>13</v>
      </c>
      <c r="D483" s="37" t="s">
        <v>749</v>
      </c>
      <c r="E483" s="37" t="s">
        <v>23</v>
      </c>
      <c r="F483" s="14">
        <v>1</v>
      </c>
      <c r="G483" s="15">
        <v>4.6</v>
      </c>
      <c r="H483" s="33">
        <f t="shared" si="12"/>
        <v>4.6</v>
      </c>
      <c r="I483" s="33"/>
      <c r="J483" s="19"/>
    </row>
    <row r="484" spans="1:10">
      <c r="A484" s="37">
        <f t="shared" si="11"/>
        <v>482</v>
      </c>
      <c r="B484" s="37" t="s">
        <v>754</v>
      </c>
      <c r="C484" s="37">
        <v>13</v>
      </c>
      <c r="D484" s="37" t="s">
        <v>749</v>
      </c>
      <c r="E484" s="37" t="s">
        <v>23</v>
      </c>
      <c r="F484" s="14">
        <v>1</v>
      </c>
      <c r="G484" s="15">
        <v>4.6</v>
      </c>
      <c r="H484" s="33">
        <f t="shared" si="12"/>
        <v>4.6</v>
      </c>
      <c r="I484" s="33"/>
      <c r="J484" s="19"/>
    </row>
    <row r="485" spans="1:10">
      <c r="A485" s="37">
        <f t="shared" si="11"/>
        <v>483</v>
      </c>
      <c r="B485" s="37" t="s">
        <v>755</v>
      </c>
      <c r="C485" s="37">
        <v>13</v>
      </c>
      <c r="D485" s="37" t="s">
        <v>756</v>
      </c>
      <c r="E485" s="37" t="s">
        <v>23</v>
      </c>
      <c r="F485" s="14">
        <v>1</v>
      </c>
      <c r="G485" s="15">
        <v>6.08</v>
      </c>
      <c r="H485" s="33">
        <f t="shared" si="12"/>
        <v>6.08</v>
      </c>
      <c r="I485" s="33"/>
      <c r="J485" s="19"/>
    </row>
    <row r="486" spans="1:10">
      <c r="A486" s="37">
        <f t="shared" si="11"/>
        <v>484</v>
      </c>
      <c r="B486" s="37" t="s">
        <v>757</v>
      </c>
      <c r="C486" s="37">
        <v>13</v>
      </c>
      <c r="D486" s="37" t="s">
        <v>637</v>
      </c>
      <c r="E486" s="37" t="s">
        <v>23</v>
      </c>
      <c r="F486" s="14">
        <v>1</v>
      </c>
      <c r="G486" s="15">
        <v>7</v>
      </c>
      <c r="H486" s="33">
        <f t="shared" si="12"/>
        <v>7</v>
      </c>
      <c r="I486" s="33"/>
      <c r="J486" s="19"/>
    </row>
    <row r="487" spans="1:10">
      <c r="A487" s="37">
        <f t="shared" si="11"/>
        <v>485</v>
      </c>
      <c r="B487" s="37" t="s">
        <v>758</v>
      </c>
      <c r="C487" s="37">
        <v>13</v>
      </c>
      <c r="D487" s="37" t="s">
        <v>637</v>
      </c>
      <c r="E487" s="37" t="s">
        <v>23</v>
      </c>
      <c r="F487" s="14">
        <v>1</v>
      </c>
      <c r="G487" s="15">
        <v>6.7</v>
      </c>
      <c r="H487" s="33">
        <f t="shared" si="12"/>
        <v>6.7</v>
      </c>
      <c r="I487" s="33"/>
      <c r="J487" s="19"/>
    </row>
    <row r="488" spans="1:10">
      <c r="A488" s="37">
        <f t="shared" si="11"/>
        <v>486</v>
      </c>
      <c r="B488" s="37" t="s">
        <v>759</v>
      </c>
      <c r="C488" s="37">
        <v>13</v>
      </c>
      <c r="D488" s="37" t="s">
        <v>760</v>
      </c>
      <c r="E488" s="37" t="s">
        <v>23</v>
      </c>
      <c r="F488" s="14">
        <v>1</v>
      </c>
      <c r="G488" s="15">
        <v>7.4</v>
      </c>
      <c r="H488" s="33">
        <f t="shared" si="12"/>
        <v>7.4</v>
      </c>
      <c r="I488" s="33"/>
      <c r="J488" s="19"/>
    </row>
    <row r="489" spans="1:10">
      <c r="A489" s="37">
        <f t="shared" si="11"/>
        <v>487</v>
      </c>
      <c r="B489" s="37" t="s">
        <v>761</v>
      </c>
      <c r="C489" s="37">
        <v>13</v>
      </c>
      <c r="D489" s="37" t="s">
        <v>760</v>
      </c>
      <c r="E489" s="37" t="s">
        <v>23</v>
      </c>
      <c r="F489" s="14">
        <v>1</v>
      </c>
      <c r="G489" s="15">
        <v>7.4</v>
      </c>
      <c r="H489" s="33">
        <f t="shared" si="12"/>
        <v>7.4</v>
      </c>
      <c r="I489" s="33"/>
      <c r="J489" s="19"/>
    </row>
    <row r="490" spans="1:10">
      <c r="A490" s="37">
        <f t="shared" si="11"/>
        <v>488</v>
      </c>
      <c r="B490" s="37" t="s">
        <v>762</v>
      </c>
      <c r="C490" s="37">
        <v>13</v>
      </c>
      <c r="D490" s="37" t="s">
        <v>760</v>
      </c>
      <c r="E490" s="37" t="s">
        <v>23</v>
      </c>
      <c r="F490" s="14">
        <v>1</v>
      </c>
      <c r="G490" s="15">
        <v>7.4</v>
      </c>
      <c r="H490" s="33">
        <f t="shared" si="12"/>
        <v>7.4</v>
      </c>
      <c r="I490" s="33"/>
      <c r="J490" s="19"/>
    </row>
    <row r="491" spans="1:10">
      <c r="A491" s="37">
        <f t="shared" si="11"/>
        <v>489</v>
      </c>
      <c r="B491" s="37" t="s">
        <v>763</v>
      </c>
      <c r="C491" s="37">
        <v>13</v>
      </c>
      <c r="D491" s="37" t="s">
        <v>760</v>
      </c>
      <c r="E491" s="37" t="s">
        <v>23</v>
      </c>
      <c r="F491" s="14">
        <v>1</v>
      </c>
      <c r="G491" s="15">
        <v>7.4</v>
      </c>
      <c r="H491" s="33">
        <f t="shared" si="12"/>
        <v>7.4</v>
      </c>
      <c r="I491" s="33"/>
      <c r="J491" s="19"/>
    </row>
    <row r="492" spans="1:10">
      <c r="A492" s="37">
        <f t="shared" si="11"/>
        <v>490</v>
      </c>
      <c r="B492" s="37" t="s">
        <v>764</v>
      </c>
      <c r="C492" s="37">
        <v>13</v>
      </c>
      <c r="D492" s="37" t="s">
        <v>760</v>
      </c>
      <c r="E492" s="37" t="s">
        <v>23</v>
      </c>
      <c r="F492" s="14">
        <v>1</v>
      </c>
      <c r="G492" s="15">
        <v>7.4</v>
      </c>
      <c r="H492" s="33">
        <f t="shared" si="12"/>
        <v>7.4</v>
      </c>
      <c r="I492" s="33"/>
      <c r="J492" s="19"/>
    </row>
    <row r="493" spans="1:10">
      <c r="A493" s="37">
        <f t="shared" si="11"/>
        <v>491</v>
      </c>
      <c r="B493" s="37" t="s">
        <v>765</v>
      </c>
      <c r="C493" s="37">
        <v>13</v>
      </c>
      <c r="D493" s="37" t="s">
        <v>760</v>
      </c>
      <c r="E493" s="37" t="s">
        <v>23</v>
      </c>
      <c r="F493" s="14">
        <v>1</v>
      </c>
      <c r="G493" s="15">
        <v>7.4</v>
      </c>
      <c r="H493" s="33">
        <f t="shared" si="12"/>
        <v>7.4</v>
      </c>
      <c r="I493" s="33"/>
      <c r="J493" s="19"/>
    </row>
    <row r="494" spans="1:10">
      <c r="A494" s="37">
        <f t="shared" si="11"/>
        <v>492</v>
      </c>
      <c r="B494" s="37" t="s">
        <v>766</v>
      </c>
      <c r="C494" s="37">
        <v>13</v>
      </c>
      <c r="D494" s="37" t="s">
        <v>760</v>
      </c>
      <c r="E494" s="37" t="s">
        <v>23</v>
      </c>
      <c r="F494" s="14">
        <v>1</v>
      </c>
      <c r="G494" s="15">
        <v>7.4</v>
      </c>
      <c r="H494" s="33">
        <f t="shared" si="12"/>
        <v>7.4</v>
      </c>
      <c r="I494" s="33"/>
      <c r="J494" s="19"/>
    </row>
    <row r="495" spans="1:10">
      <c r="A495" s="37">
        <f t="shared" si="11"/>
        <v>493</v>
      </c>
      <c r="B495" s="37" t="s">
        <v>767</v>
      </c>
      <c r="C495" s="37">
        <v>13</v>
      </c>
      <c r="D495" s="37" t="s">
        <v>768</v>
      </c>
      <c r="E495" s="37" t="s">
        <v>23</v>
      </c>
      <c r="F495" s="14">
        <v>1</v>
      </c>
      <c r="G495" s="15">
        <v>6</v>
      </c>
      <c r="H495" s="33">
        <f t="shared" si="12"/>
        <v>6</v>
      </c>
      <c r="I495" s="33"/>
      <c r="J495" s="19"/>
    </row>
    <row r="496" spans="1:10">
      <c r="A496" s="37">
        <f t="shared" si="11"/>
        <v>494</v>
      </c>
      <c r="B496" s="37" t="s">
        <v>769</v>
      </c>
      <c r="C496" s="37">
        <v>13</v>
      </c>
      <c r="D496" s="37" t="s">
        <v>770</v>
      </c>
      <c r="E496" s="37" t="s">
        <v>23</v>
      </c>
      <c r="F496" s="14">
        <v>1</v>
      </c>
      <c r="G496" s="15">
        <v>9</v>
      </c>
      <c r="H496" s="33">
        <f t="shared" si="12"/>
        <v>9</v>
      </c>
      <c r="I496" s="33"/>
      <c r="J496" s="19"/>
    </row>
    <row r="497" spans="1:10">
      <c r="A497" s="37">
        <f t="shared" si="11"/>
        <v>495</v>
      </c>
      <c r="B497" s="37" t="s">
        <v>771</v>
      </c>
      <c r="C497" s="37">
        <v>13</v>
      </c>
      <c r="D497" s="37" t="s">
        <v>772</v>
      </c>
      <c r="E497" s="37" t="s">
        <v>23</v>
      </c>
      <c r="F497" s="14">
        <v>1</v>
      </c>
      <c r="G497" s="15">
        <v>7.9</v>
      </c>
      <c r="H497" s="33">
        <f t="shared" si="12"/>
        <v>7.9</v>
      </c>
      <c r="I497" s="33"/>
      <c r="J497" s="19"/>
    </row>
    <row r="498" spans="1:10">
      <c r="A498" s="37">
        <f t="shared" si="11"/>
        <v>496</v>
      </c>
      <c r="B498" s="37" t="s">
        <v>773</v>
      </c>
      <c r="C498" s="37">
        <v>13</v>
      </c>
      <c r="D498" s="37" t="s">
        <v>774</v>
      </c>
      <c r="E498" s="37" t="s">
        <v>23</v>
      </c>
      <c r="F498" s="14">
        <v>1</v>
      </c>
      <c r="G498" s="15">
        <v>9</v>
      </c>
      <c r="H498" s="33">
        <f t="shared" si="12"/>
        <v>9</v>
      </c>
      <c r="I498" s="33"/>
      <c r="J498" s="19"/>
    </row>
    <row r="499" spans="1:10">
      <c r="A499" s="37">
        <f t="shared" si="11"/>
        <v>497</v>
      </c>
      <c r="B499" s="37" t="s">
        <v>775</v>
      </c>
      <c r="C499" s="37">
        <v>13</v>
      </c>
      <c r="D499" s="37" t="s">
        <v>776</v>
      </c>
      <c r="E499" s="37" t="s">
        <v>23</v>
      </c>
      <c r="F499" s="14">
        <v>1</v>
      </c>
      <c r="G499" s="15">
        <v>9</v>
      </c>
      <c r="H499" s="33">
        <f t="shared" si="12"/>
        <v>9</v>
      </c>
      <c r="I499" s="33"/>
      <c r="J499" s="19"/>
    </row>
    <row r="500" spans="1:10">
      <c r="A500" s="37">
        <f t="shared" si="11"/>
        <v>498</v>
      </c>
      <c r="B500" s="37" t="s">
        <v>777</v>
      </c>
      <c r="C500" s="37">
        <v>13</v>
      </c>
      <c r="D500" s="37" t="s">
        <v>778</v>
      </c>
      <c r="E500" s="37" t="s">
        <v>23</v>
      </c>
      <c r="F500" s="14">
        <v>1</v>
      </c>
      <c r="G500" s="93">
        <v>5.37</v>
      </c>
      <c r="H500" s="33">
        <f t="shared" si="12"/>
        <v>5.37</v>
      </c>
      <c r="I500" s="33"/>
      <c r="J500" s="19"/>
    </row>
    <row r="501" spans="1:10">
      <c r="A501" s="37">
        <f t="shared" si="11"/>
        <v>499</v>
      </c>
      <c r="B501" s="37" t="s">
        <v>779</v>
      </c>
      <c r="C501" s="37">
        <v>13</v>
      </c>
      <c r="D501" s="37" t="s">
        <v>431</v>
      </c>
      <c r="E501" s="37" t="s">
        <v>23</v>
      </c>
      <c r="F501" s="14">
        <v>1</v>
      </c>
      <c r="G501" s="93">
        <v>8.8</v>
      </c>
      <c r="H501" s="33">
        <f t="shared" si="12"/>
        <v>8.8</v>
      </c>
      <c r="I501" s="33"/>
      <c r="J501" s="19"/>
    </row>
    <row r="502" spans="1:10">
      <c r="A502" s="37">
        <f t="shared" si="11"/>
        <v>500</v>
      </c>
      <c r="B502" s="37" t="s">
        <v>780</v>
      </c>
      <c r="C502" s="37">
        <v>13</v>
      </c>
      <c r="D502" s="37" t="s">
        <v>781</v>
      </c>
      <c r="E502" s="37" t="s">
        <v>23</v>
      </c>
      <c r="F502" s="14">
        <v>1</v>
      </c>
      <c r="G502" s="15">
        <v>4.26666666666667</v>
      </c>
      <c r="H502" s="33">
        <f t="shared" si="12"/>
        <v>4.26666666666667</v>
      </c>
      <c r="I502" s="33"/>
      <c r="J502" s="19"/>
    </row>
    <row r="503" spans="1:10">
      <c r="A503" s="37">
        <f t="shared" si="11"/>
        <v>501</v>
      </c>
      <c r="B503" s="37" t="s">
        <v>782</v>
      </c>
      <c r="C503" s="37">
        <v>13</v>
      </c>
      <c r="D503" s="37" t="s">
        <v>783</v>
      </c>
      <c r="E503" s="37" t="s">
        <v>23</v>
      </c>
      <c r="F503" s="14">
        <v>1</v>
      </c>
      <c r="G503" s="15">
        <v>4.26666666666667</v>
      </c>
      <c r="H503" s="33">
        <f t="shared" si="12"/>
        <v>4.26666666666667</v>
      </c>
      <c r="I503" s="33"/>
      <c r="J503" s="19"/>
    </row>
    <row r="504" spans="1:10">
      <c r="A504" s="37">
        <f t="shared" si="11"/>
        <v>502</v>
      </c>
      <c r="B504" s="37" t="s">
        <v>784</v>
      </c>
      <c r="C504" s="37">
        <v>13</v>
      </c>
      <c r="D504" s="37" t="s">
        <v>785</v>
      </c>
      <c r="E504" s="37" t="s">
        <v>23</v>
      </c>
      <c r="F504" s="14">
        <v>1</v>
      </c>
      <c r="G504" s="15">
        <v>4.26666666666667</v>
      </c>
      <c r="H504" s="33">
        <f t="shared" si="12"/>
        <v>4.26666666666667</v>
      </c>
      <c r="I504" s="33"/>
      <c r="J504" s="19"/>
    </row>
    <row r="505" spans="1:10">
      <c r="A505" s="37">
        <f t="shared" si="11"/>
        <v>503</v>
      </c>
      <c r="B505" s="37" t="s">
        <v>786</v>
      </c>
      <c r="C505" s="37">
        <v>13</v>
      </c>
      <c r="D505" s="37" t="s">
        <v>787</v>
      </c>
      <c r="E505" s="37" t="s">
        <v>23</v>
      </c>
      <c r="F505" s="14">
        <v>1</v>
      </c>
      <c r="G505" s="15">
        <v>2.725</v>
      </c>
      <c r="H505" s="33">
        <f t="shared" si="12"/>
        <v>2.725</v>
      </c>
      <c r="I505" s="33"/>
      <c r="J505" s="19"/>
    </row>
    <row r="506" spans="1:10">
      <c r="A506" s="37">
        <f t="shared" si="11"/>
        <v>504</v>
      </c>
      <c r="B506" s="37" t="s">
        <v>788</v>
      </c>
      <c r="C506" s="37">
        <v>13</v>
      </c>
      <c r="D506" s="37" t="s">
        <v>789</v>
      </c>
      <c r="E506" s="37" t="s">
        <v>23</v>
      </c>
      <c r="F506" s="14">
        <v>1</v>
      </c>
      <c r="G506" s="15">
        <v>5.9</v>
      </c>
      <c r="H506" s="33">
        <f t="shared" si="12"/>
        <v>5.9</v>
      </c>
      <c r="I506" s="33"/>
      <c r="J506" s="19"/>
    </row>
    <row r="507" spans="1:10">
      <c r="A507" s="37">
        <f t="shared" si="11"/>
        <v>505</v>
      </c>
      <c r="B507" s="37" t="s">
        <v>790</v>
      </c>
      <c r="C507" s="37">
        <v>13</v>
      </c>
      <c r="D507" s="37" t="s">
        <v>787</v>
      </c>
      <c r="E507" s="37" t="s">
        <v>23</v>
      </c>
      <c r="F507" s="14">
        <v>1</v>
      </c>
      <c r="G507" s="15">
        <v>3.5</v>
      </c>
      <c r="H507" s="33">
        <f t="shared" si="12"/>
        <v>3.5</v>
      </c>
      <c r="I507" s="33"/>
      <c r="J507" s="19"/>
    </row>
    <row r="508" spans="1:10">
      <c r="A508" s="37">
        <f t="shared" si="11"/>
        <v>506</v>
      </c>
      <c r="B508" s="37" t="s">
        <v>791</v>
      </c>
      <c r="C508" s="37">
        <v>13</v>
      </c>
      <c r="D508" s="37" t="s">
        <v>776</v>
      </c>
      <c r="E508" s="37" t="s">
        <v>23</v>
      </c>
      <c r="F508" s="14">
        <v>1</v>
      </c>
      <c r="G508" s="15">
        <v>4.5</v>
      </c>
      <c r="H508" s="33">
        <f t="shared" si="12"/>
        <v>4.5</v>
      </c>
      <c r="I508" s="33"/>
      <c r="J508" s="19"/>
    </row>
    <row r="509" spans="1:10">
      <c r="A509" s="37">
        <f t="shared" si="11"/>
        <v>507</v>
      </c>
      <c r="B509" s="37" t="s">
        <v>792</v>
      </c>
      <c r="C509" s="37">
        <v>13</v>
      </c>
      <c r="D509" s="37" t="s">
        <v>793</v>
      </c>
      <c r="E509" s="37" t="s">
        <v>23</v>
      </c>
      <c r="F509" s="14">
        <v>1</v>
      </c>
      <c r="G509" s="15">
        <v>5.9</v>
      </c>
      <c r="H509" s="33">
        <f t="shared" si="12"/>
        <v>5.9</v>
      </c>
      <c r="I509" s="33"/>
      <c r="J509" s="19"/>
    </row>
    <row r="510" spans="1:10">
      <c r="A510" s="37">
        <f t="shared" si="11"/>
        <v>508</v>
      </c>
      <c r="B510" s="37" t="s">
        <v>794</v>
      </c>
      <c r="C510" s="37">
        <v>13</v>
      </c>
      <c r="D510" s="37" t="s">
        <v>774</v>
      </c>
      <c r="E510" s="37" t="s">
        <v>23</v>
      </c>
      <c r="F510" s="14">
        <v>1</v>
      </c>
      <c r="G510" s="15">
        <v>5.9</v>
      </c>
      <c r="H510" s="33">
        <f t="shared" si="12"/>
        <v>5.9</v>
      </c>
      <c r="I510" s="33"/>
      <c r="J510" s="19"/>
    </row>
    <row r="511" spans="1:10">
      <c r="A511" s="37">
        <f t="shared" si="11"/>
        <v>509</v>
      </c>
      <c r="B511" s="37" t="s">
        <v>795</v>
      </c>
      <c r="C511" s="37">
        <v>13</v>
      </c>
      <c r="D511" s="37" t="s">
        <v>796</v>
      </c>
      <c r="E511" s="37" t="s">
        <v>23</v>
      </c>
      <c r="F511" s="14">
        <v>1</v>
      </c>
      <c r="G511" s="15">
        <v>9.5</v>
      </c>
      <c r="H511" s="33">
        <f t="shared" si="12"/>
        <v>9.5</v>
      </c>
      <c r="I511" s="33"/>
      <c r="J511" s="19"/>
    </row>
    <row r="512" spans="1:10">
      <c r="A512" s="37">
        <f t="shared" si="11"/>
        <v>510</v>
      </c>
      <c r="B512" s="37" t="s">
        <v>797</v>
      </c>
      <c r="C512" s="37">
        <v>13</v>
      </c>
      <c r="D512" s="37" t="s">
        <v>789</v>
      </c>
      <c r="E512" s="37" t="s">
        <v>23</v>
      </c>
      <c r="F512" s="14">
        <v>1</v>
      </c>
      <c r="G512" s="15">
        <v>7.9</v>
      </c>
      <c r="H512" s="33">
        <f t="shared" si="12"/>
        <v>7.9</v>
      </c>
      <c r="I512" s="33"/>
      <c r="J512" s="19"/>
    </row>
    <row r="513" spans="1:10">
      <c r="A513" s="37">
        <f t="shared" ref="A513:A552" si="13">A512+1</f>
        <v>511</v>
      </c>
      <c r="B513" s="37" t="s">
        <v>798</v>
      </c>
      <c r="C513" s="37">
        <v>13</v>
      </c>
      <c r="D513" s="37" t="s">
        <v>799</v>
      </c>
      <c r="E513" s="37" t="s">
        <v>23</v>
      </c>
      <c r="F513" s="14">
        <v>1</v>
      </c>
      <c r="G513" s="15">
        <v>9</v>
      </c>
      <c r="H513" s="33">
        <f t="shared" si="12"/>
        <v>9</v>
      </c>
      <c r="I513" s="33"/>
      <c r="J513" s="19"/>
    </row>
    <row r="514" spans="1:10">
      <c r="A514" s="37">
        <f t="shared" si="13"/>
        <v>512</v>
      </c>
      <c r="B514" s="37" t="s">
        <v>800</v>
      </c>
      <c r="C514" s="37">
        <v>13</v>
      </c>
      <c r="D514" s="37" t="s">
        <v>789</v>
      </c>
      <c r="E514" s="37" t="s">
        <v>23</v>
      </c>
      <c r="F514" s="14">
        <v>1</v>
      </c>
      <c r="G514" s="15">
        <v>6</v>
      </c>
      <c r="H514" s="33">
        <f t="shared" si="12"/>
        <v>6</v>
      </c>
      <c r="I514" s="33"/>
      <c r="J514" s="19"/>
    </row>
    <row r="515" spans="1:10">
      <c r="A515" s="37">
        <f t="shared" si="13"/>
        <v>513</v>
      </c>
      <c r="B515" s="37" t="s">
        <v>801</v>
      </c>
      <c r="C515" s="37">
        <v>13</v>
      </c>
      <c r="D515" s="37" t="s">
        <v>802</v>
      </c>
      <c r="E515" s="37" t="s">
        <v>23</v>
      </c>
      <c r="F515" s="14">
        <v>1</v>
      </c>
      <c r="G515" s="15">
        <v>5.5</v>
      </c>
      <c r="H515" s="33">
        <f t="shared" si="12"/>
        <v>5.5</v>
      </c>
      <c r="I515" s="33"/>
      <c r="J515" s="19"/>
    </row>
    <row r="516" spans="1:10">
      <c r="A516" s="37">
        <f t="shared" si="13"/>
        <v>514</v>
      </c>
      <c r="B516" s="37" t="s">
        <v>803</v>
      </c>
      <c r="C516" s="37">
        <v>13</v>
      </c>
      <c r="D516" s="37" t="s">
        <v>597</v>
      </c>
      <c r="E516" s="37" t="s">
        <v>23</v>
      </c>
      <c r="F516" s="14">
        <v>100</v>
      </c>
      <c r="G516" s="15">
        <v>5.5</v>
      </c>
      <c r="H516" s="33">
        <f t="shared" si="12"/>
        <v>550</v>
      </c>
      <c r="I516" s="33"/>
      <c r="J516" s="19"/>
    </row>
    <row r="517" spans="1:10">
      <c r="A517" s="37">
        <f t="shared" si="13"/>
        <v>515</v>
      </c>
      <c r="B517" s="37" t="s">
        <v>804</v>
      </c>
      <c r="C517" s="37">
        <v>13</v>
      </c>
      <c r="D517" s="37" t="s">
        <v>805</v>
      </c>
      <c r="E517" s="37" t="s">
        <v>23</v>
      </c>
      <c r="F517" s="14">
        <v>1</v>
      </c>
      <c r="G517" s="15">
        <v>6</v>
      </c>
      <c r="H517" s="33">
        <f t="shared" si="12"/>
        <v>6</v>
      </c>
      <c r="I517" s="33"/>
      <c r="J517" s="19"/>
    </row>
    <row r="518" spans="1:10">
      <c r="A518" s="37">
        <f t="shared" si="13"/>
        <v>516</v>
      </c>
      <c r="B518" s="37" t="s">
        <v>806</v>
      </c>
      <c r="C518" s="37">
        <v>13</v>
      </c>
      <c r="D518" s="37" t="s">
        <v>805</v>
      </c>
      <c r="E518" s="37" t="s">
        <v>23</v>
      </c>
      <c r="F518" s="14">
        <v>1</v>
      </c>
      <c r="G518" s="15">
        <v>6</v>
      </c>
      <c r="H518" s="33">
        <f t="shared" si="12"/>
        <v>6</v>
      </c>
      <c r="I518" s="33"/>
      <c r="J518" s="19"/>
    </row>
    <row r="519" spans="1:10">
      <c r="A519" s="37">
        <f t="shared" si="13"/>
        <v>517</v>
      </c>
      <c r="B519" s="37" t="s">
        <v>807</v>
      </c>
      <c r="C519" s="37">
        <v>13</v>
      </c>
      <c r="D519" s="37" t="s">
        <v>805</v>
      </c>
      <c r="E519" s="37" t="s">
        <v>23</v>
      </c>
      <c r="F519" s="14">
        <v>1</v>
      </c>
      <c r="G519" s="15">
        <v>6</v>
      </c>
      <c r="H519" s="33">
        <f t="shared" si="12"/>
        <v>6</v>
      </c>
      <c r="I519" s="33"/>
      <c r="J519" s="19"/>
    </row>
    <row r="520" spans="1:10">
      <c r="A520" s="37">
        <f t="shared" si="13"/>
        <v>518</v>
      </c>
      <c r="B520" s="37" t="s">
        <v>808</v>
      </c>
      <c r="C520" s="37">
        <v>13</v>
      </c>
      <c r="D520" s="37" t="s">
        <v>805</v>
      </c>
      <c r="E520" s="37" t="s">
        <v>23</v>
      </c>
      <c r="F520" s="14">
        <v>1</v>
      </c>
      <c r="G520" s="15">
        <v>6</v>
      </c>
      <c r="H520" s="33">
        <f t="shared" si="12"/>
        <v>6</v>
      </c>
      <c r="I520" s="33"/>
      <c r="J520" s="19"/>
    </row>
    <row r="521" spans="1:10">
      <c r="A521" s="37">
        <f t="shared" si="13"/>
        <v>519</v>
      </c>
      <c r="B521" s="37" t="s">
        <v>809</v>
      </c>
      <c r="C521" s="37">
        <v>13</v>
      </c>
      <c r="D521" s="37" t="s">
        <v>805</v>
      </c>
      <c r="E521" s="37" t="s">
        <v>23</v>
      </c>
      <c r="F521" s="14">
        <v>1</v>
      </c>
      <c r="G521" s="15">
        <v>6</v>
      </c>
      <c r="H521" s="33">
        <f t="shared" si="12"/>
        <v>6</v>
      </c>
      <c r="I521" s="33"/>
      <c r="J521" s="19"/>
    </row>
    <row r="522" spans="1:10">
      <c r="A522" s="37">
        <f t="shared" si="13"/>
        <v>520</v>
      </c>
      <c r="B522" s="37" t="s">
        <v>810</v>
      </c>
      <c r="C522" s="37">
        <v>13</v>
      </c>
      <c r="D522" s="37" t="s">
        <v>811</v>
      </c>
      <c r="E522" s="37" t="s">
        <v>23</v>
      </c>
      <c r="F522" s="14">
        <v>1</v>
      </c>
      <c r="G522" s="15">
        <v>12.9</v>
      </c>
      <c r="H522" s="33">
        <f t="shared" si="12"/>
        <v>12.9</v>
      </c>
      <c r="I522" s="33"/>
      <c r="J522" s="19"/>
    </row>
    <row r="523" spans="1:10">
      <c r="A523" s="37">
        <f t="shared" si="13"/>
        <v>521</v>
      </c>
      <c r="B523" s="37" t="s">
        <v>812</v>
      </c>
      <c r="C523" s="37">
        <v>13</v>
      </c>
      <c r="D523" s="94" t="s">
        <v>405</v>
      </c>
      <c r="E523" s="37" t="s">
        <v>23</v>
      </c>
      <c r="F523" s="14">
        <v>1</v>
      </c>
      <c r="G523" s="15">
        <v>8.6</v>
      </c>
      <c r="H523" s="33">
        <f t="shared" si="12"/>
        <v>8.6</v>
      </c>
      <c r="I523" s="33"/>
      <c r="J523" s="19"/>
    </row>
    <row r="524" spans="1:10">
      <c r="A524" s="37">
        <f t="shared" si="13"/>
        <v>522</v>
      </c>
      <c r="B524" s="37" t="s">
        <v>813</v>
      </c>
      <c r="C524" s="37">
        <v>13</v>
      </c>
      <c r="D524" s="37" t="s">
        <v>814</v>
      </c>
      <c r="E524" s="37" t="s">
        <v>23</v>
      </c>
      <c r="F524" s="14">
        <v>1</v>
      </c>
      <c r="G524" s="15">
        <v>2.98</v>
      </c>
      <c r="H524" s="33">
        <f t="shared" si="12"/>
        <v>2.98</v>
      </c>
      <c r="I524" s="33"/>
      <c r="J524" s="19"/>
    </row>
    <row r="525" spans="1:10">
      <c r="A525" s="37">
        <f t="shared" si="13"/>
        <v>523</v>
      </c>
      <c r="B525" s="37" t="s">
        <v>815</v>
      </c>
      <c r="C525" s="37">
        <v>13</v>
      </c>
      <c r="D525" s="94" t="s">
        <v>275</v>
      </c>
      <c r="E525" s="37" t="s">
        <v>23</v>
      </c>
      <c r="F525" s="14">
        <v>1</v>
      </c>
      <c r="G525" s="15">
        <v>9.98</v>
      </c>
      <c r="H525" s="33">
        <f t="shared" si="12"/>
        <v>9.98</v>
      </c>
      <c r="I525" s="33"/>
      <c r="J525" s="19"/>
    </row>
    <row r="526" spans="1:10">
      <c r="A526" s="37">
        <f t="shared" si="13"/>
        <v>524</v>
      </c>
      <c r="B526" s="37" t="s">
        <v>816</v>
      </c>
      <c r="C526" s="37">
        <v>13</v>
      </c>
      <c r="D526" s="37" t="s">
        <v>817</v>
      </c>
      <c r="E526" s="37" t="s">
        <v>31</v>
      </c>
      <c r="F526" s="14">
        <v>1</v>
      </c>
      <c r="G526" s="15">
        <v>13</v>
      </c>
      <c r="H526" s="33">
        <f t="shared" ref="H526:H552" si="14">G526*F526</f>
        <v>13</v>
      </c>
      <c r="I526" s="33"/>
      <c r="J526" s="19"/>
    </row>
    <row r="527" spans="1:10">
      <c r="A527" s="37">
        <f t="shared" si="13"/>
        <v>525</v>
      </c>
      <c r="B527" s="37" t="s">
        <v>818</v>
      </c>
      <c r="C527" s="37">
        <v>13</v>
      </c>
      <c r="D527" s="37" t="s">
        <v>819</v>
      </c>
      <c r="E527" s="37" t="s">
        <v>31</v>
      </c>
      <c r="F527" s="14">
        <v>1</v>
      </c>
      <c r="G527" s="15">
        <v>15</v>
      </c>
      <c r="H527" s="33">
        <f t="shared" si="14"/>
        <v>15</v>
      </c>
      <c r="I527" s="33"/>
      <c r="J527" s="19"/>
    </row>
    <row r="528" spans="1:10">
      <c r="A528" s="37">
        <f t="shared" si="13"/>
        <v>526</v>
      </c>
      <c r="B528" s="37" t="s">
        <v>820</v>
      </c>
      <c r="C528" s="37">
        <v>13</v>
      </c>
      <c r="D528" s="37" t="s">
        <v>821</v>
      </c>
      <c r="E528" s="37" t="s">
        <v>23</v>
      </c>
      <c r="F528" s="14">
        <v>1</v>
      </c>
      <c r="G528" s="15">
        <v>1.68</v>
      </c>
      <c r="H528" s="33">
        <f t="shared" si="14"/>
        <v>1.68</v>
      </c>
      <c r="I528" s="33"/>
      <c r="J528" s="19"/>
    </row>
    <row r="529" spans="1:10">
      <c r="A529" s="37">
        <f t="shared" si="13"/>
        <v>527</v>
      </c>
      <c r="B529" s="37" t="s">
        <v>822</v>
      </c>
      <c r="C529" s="37">
        <v>13</v>
      </c>
      <c r="D529" s="37" t="s">
        <v>823</v>
      </c>
      <c r="E529" s="37" t="s">
        <v>23</v>
      </c>
      <c r="F529" s="14">
        <v>1</v>
      </c>
      <c r="G529" s="15">
        <v>12</v>
      </c>
      <c r="H529" s="33">
        <f t="shared" si="14"/>
        <v>12</v>
      </c>
      <c r="I529" s="33"/>
      <c r="J529" s="19"/>
    </row>
    <row r="530" spans="1:10">
      <c r="A530" s="37">
        <f t="shared" si="13"/>
        <v>528</v>
      </c>
      <c r="B530" s="37" t="s">
        <v>824</v>
      </c>
      <c r="C530" s="37">
        <v>13</v>
      </c>
      <c r="D530" s="37" t="s">
        <v>823</v>
      </c>
      <c r="E530" s="37" t="s">
        <v>23</v>
      </c>
      <c r="F530" s="14">
        <v>1</v>
      </c>
      <c r="G530" s="15">
        <v>12</v>
      </c>
      <c r="H530" s="33">
        <f t="shared" si="14"/>
        <v>12</v>
      </c>
      <c r="I530" s="33"/>
      <c r="J530" s="19"/>
    </row>
    <row r="531" spans="1:10">
      <c r="A531" s="37">
        <f t="shared" si="13"/>
        <v>529</v>
      </c>
      <c r="B531" s="37" t="s">
        <v>825</v>
      </c>
      <c r="C531" s="37">
        <v>13</v>
      </c>
      <c r="D531" s="37" t="s">
        <v>823</v>
      </c>
      <c r="E531" s="37" t="s">
        <v>23</v>
      </c>
      <c r="F531" s="14">
        <v>1</v>
      </c>
      <c r="G531" s="15">
        <v>12</v>
      </c>
      <c r="H531" s="33">
        <f t="shared" si="14"/>
        <v>12</v>
      </c>
      <c r="I531" s="33"/>
      <c r="J531" s="19"/>
    </row>
    <row r="532" spans="1:10">
      <c r="A532" s="37">
        <f t="shared" si="13"/>
        <v>530</v>
      </c>
      <c r="B532" s="37" t="s">
        <v>826</v>
      </c>
      <c r="C532" s="37">
        <v>13</v>
      </c>
      <c r="D532" s="37" t="s">
        <v>823</v>
      </c>
      <c r="E532" s="37" t="s">
        <v>23</v>
      </c>
      <c r="F532" s="14">
        <v>1</v>
      </c>
      <c r="G532" s="15">
        <v>12</v>
      </c>
      <c r="H532" s="33">
        <f t="shared" si="14"/>
        <v>12</v>
      </c>
      <c r="I532" s="33"/>
      <c r="J532" s="19"/>
    </row>
    <row r="533" spans="1:10">
      <c r="A533" s="37">
        <f t="shared" si="13"/>
        <v>531</v>
      </c>
      <c r="B533" s="37" t="s">
        <v>827</v>
      </c>
      <c r="C533" s="37">
        <v>13</v>
      </c>
      <c r="D533" s="37" t="s">
        <v>823</v>
      </c>
      <c r="E533" s="37" t="s">
        <v>23</v>
      </c>
      <c r="F533" s="14">
        <v>1</v>
      </c>
      <c r="G533" s="15">
        <v>12</v>
      </c>
      <c r="H533" s="33">
        <f t="shared" si="14"/>
        <v>12</v>
      </c>
      <c r="I533" s="33"/>
      <c r="J533" s="19"/>
    </row>
    <row r="534" spans="1:10">
      <c r="A534" s="37">
        <f t="shared" si="13"/>
        <v>532</v>
      </c>
      <c r="B534" s="37" t="s">
        <v>828</v>
      </c>
      <c r="C534" s="37">
        <v>13</v>
      </c>
      <c r="D534" s="37" t="s">
        <v>823</v>
      </c>
      <c r="E534" s="37" t="s">
        <v>23</v>
      </c>
      <c r="F534" s="14">
        <v>1</v>
      </c>
      <c r="G534" s="15">
        <v>12</v>
      </c>
      <c r="H534" s="33">
        <f t="shared" si="14"/>
        <v>12</v>
      </c>
      <c r="I534" s="33"/>
      <c r="J534" s="19"/>
    </row>
    <row r="535" spans="1:10">
      <c r="A535" s="37">
        <f t="shared" si="13"/>
        <v>533</v>
      </c>
      <c r="B535" s="37" t="s">
        <v>829</v>
      </c>
      <c r="C535" s="37">
        <v>13</v>
      </c>
      <c r="D535" s="37" t="s">
        <v>823</v>
      </c>
      <c r="E535" s="37" t="s">
        <v>23</v>
      </c>
      <c r="F535" s="14">
        <v>1</v>
      </c>
      <c r="G535" s="15">
        <v>15</v>
      </c>
      <c r="H535" s="33">
        <f t="shared" si="14"/>
        <v>15</v>
      </c>
      <c r="I535" s="33"/>
      <c r="J535" s="19"/>
    </row>
    <row r="536" spans="1:10">
      <c r="A536" s="37">
        <f t="shared" si="13"/>
        <v>534</v>
      </c>
      <c r="B536" s="37" t="s">
        <v>830</v>
      </c>
      <c r="C536" s="37">
        <v>13</v>
      </c>
      <c r="D536" s="37" t="s">
        <v>831</v>
      </c>
      <c r="E536" s="37" t="s">
        <v>23</v>
      </c>
      <c r="F536" s="14">
        <v>1</v>
      </c>
      <c r="G536" s="15">
        <v>9.9</v>
      </c>
      <c r="H536" s="33">
        <f t="shared" si="14"/>
        <v>9.9</v>
      </c>
      <c r="I536" s="33"/>
      <c r="J536" s="19"/>
    </row>
    <row r="537" spans="1:10">
      <c r="A537" s="37">
        <f t="shared" si="13"/>
        <v>535</v>
      </c>
      <c r="B537" s="37" t="s">
        <v>832</v>
      </c>
      <c r="C537" s="37">
        <v>13</v>
      </c>
      <c r="D537" s="37" t="s">
        <v>831</v>
      </c>
      <c r="E537" s="37" t="s">
        <v>23</v>
      </c>
      <c r="F537" s="14">
        <v>1</v>
      </c>
      <c r="G537" s="15">
        <v>8</v>
      </c>
      <c r="H537" s="33">
        <f t="shared" si="14"/>
        <v>8</v>
      </c>
      <c r="I537" s="33"/>
      <c r="J537" s="19"/>
    </row>
    <row r="538" spans="1:10">
      <c r="A538" s="37">
        <f t="shared" si="13"/>
        <v>536</v>
      </c>
      <c r="B538" s="37" t="s">
        <v>833</v>
      </c>
      <c r="C538" s="37">
        <v>13</v>
      </c>
      <c r="D538" s="37" t="s">
        <v>831</v>
      </c>
      <c r="E538" s="37" t="s">
        <v>23</v>
      </c>
      <c r="F538" s="14">
        <v>50</v>
      </c>
      <c r="G538" s="15">
        <v>11.5</v>
      </c>
      <c r="H538" s="33">
        <f t="shared" si="14"/>
        <v>575</v>
      </c>
      <c r="I538" s="33"/>
      <c r="J538" s="19"/>
    </row>
    <row r="539" spans="1:10">
      <c r="A539" s="37">
        <f t="shared" si="13"/>
        <v>537</v>
      </c>
      <c r="B539" s="37" t="s">
        <v>834</v>
      </c>
      <c r="C539" s="37">
        <v>13</v>
      </c>
      <c r="D539" s="37" t="s">
        <v>831</v>
      </c>
      <c r="E539" s="37" t="s">
        <v>23</v>
      </c>
      <c r="F539" s="14">
        <v>1</v>
      </c>
      <c r="G539" s="15">
        <v>13</v>
      </c>
      <c r="H539" s="33">
        <f t="shared" si="14"/>
        <v>13</v>
      </c>
      <c r="I539" s="33"/>
      <c r="J539" s="19"/>
    </row>
    <row r="540" spans="1:10">
      <c r="A540" s="37">
        <f t="shared" si="13"/>
        <v>538</v>
      </c>
      <c r="B540" s="37" t="s">
        <v>835</v>
      </c>
      <c r="C540" s="37">
        <v>13</v>
      </c>
      <c r="D540" s="37" t="s">
        <v>831</v>
      </c>
      <c r="E540" s="37" t="s">
        <v>23</v>
      </c>
      <c r="F540" s="14">
        <v>1</v>
      </c>
      <c r="G540" s="15">
        <v>11.5</v>
      </c>
      <c r="H540" s="33">
        <f t="shared" si="14"/>
        <v>11.5</v>
      </c>
      <c r="I540" s="33"/>
      <c r="J540" s="19"/>
    </row>
    <row r="541" spans="1:10">
      <c r="A541" s="37">
        <f t="shared" si="13"/>
        <v>539</v>
      </c>
      <c r="B541" s="37" t="s">
        <v>836</v>
      </c>
      <c r="C541" s="37">
        <v>13</v>
      </c>
      <c r="D541" s="37" t="s">
        <v>831</v>
      </c>
      <c r="E541" s="37" t="s">
        <v>23</v>
      </c>
      <c r="F541" s="14">
        <v>1</v>
      </c>
      <c r="G541" s="15">
        <v>12</v>
      </c>
      <c r="H541" s="33">
        <f t="shared" si="14"/>
        <v>12</v>
      </c>
      <c r="I541" s="33"/>
      <c r="J541" s="19"/>
    </row>
    <row r="542" spans="1:10">
      <c r="A542" s="37">
        <f t="shared" si="13"/>
        <v>540</v>
      </c>
      <c r="B542" s="37" t="s">
        <v>837</v>
      </c>
      <c r="C542" s="37">
        <v>13</v>
      </c>
      <c r="D542" s="37" t="s">
        <v>831</v>
      </c>
      <c r="E542" s="37" t="s">
        <v>23</v>
      </c>
      <c r="F542" s="14">
        <v>1</v>
      </c>
      <c r="G542" s="15">
        <v>11.5</v>
      </c>
      <c r="H542" s="33">
        <f t="shared" si="14"/>
        <v>11.5</v>
      </c>
      <c r="I542" s="33"/>
      <c r="J542" s="19"/>
    </row>
    <row r="543" spans="1:10">
      <c r="A543" s="37">
        <f t="shared" si="13"/>
        <v>541</v>
      </c>
      <c r="B543" s="37" t="s">
        <v>838</v>
      </c>
      <c r="C543" s="37">
        <v>13</v>
      </c>
      <c r="D543" s="37" t="s">
        <v>839</v>
      </c>
      <c r="E543" s="37" t="s">
        <v>23</v>
      </c>
      <c r="F543" s="14">
        <v>1</v>
      </c>
      <c r="G543" s="15">
        <v>11</v>
      </c>
      <c r="H543" s="33">
        <f t="shared" si="14"/>
        <v>11</v>
      </c>
      <c r="I543" s="33"/>
      <c r="J543" s="19"/>
    </row>
    <row r="544" spans="1:10">
      <c r="A544" s="37">
        <f t="shared" si="13"/>
        <v>542</v>
      </c>
      <c r="B544" s="37" t="s">
        <v>840</v>
      </c>
      <c r="C544" s="37">
        <v>13</v>
      </c>
      <c r="D544" s="37" t="s">
        <v>841</v>
      </c>
      <c r="E544" s="37" t="s">
        <v>23</v>
      </c>
      <c r="F544" s="14">
        <v>1</v>
      </c>
      <c r="G544" s="15">
        <v>11</v>
      </c>
      <c r="H544" s="33">
        <f t="shared" si="14"/>
        <v>11</v>
      </c>
      <c r="I544" s="33"/>
      <c r="J544" s="19"/>
    </row>
    <row r="545" spans="1:10">
      <c r="A545" s="37">
        <f t="shared" si="13"/>
        <v>543</v>
      </c>
      <c r="B545" s="37" t="s">
        <v>842</v>
      </c>
      <c r="C545" s="37">
        <v>13</v>
      </c>
      <c r="D545" s="37" t="s">
        <v>841</v>
      </c>
      <c r="E545" s="37" t="s">
        <v>23</v>
      </c>
      <c r="F545" s="14">
        <v>1</v>
      </c>
      <c r="G545" s="15">
        <v>13</v>
      </c>
      <c r="H545" s="33">
        <f t="shared" si="14"/>
        <v>13</v>
      </c>
      <c r="I545" s="33"/>
      <c r="J545" s="19"/>
    </row>
    <row r="546" spans="1:10">
      <c r="A546" s="37">
        <f t="shared" si="13"/>
        <v>544</v>
      </c>
      <c r="B546" s="37" t="s">
        <v>843</v>
      </c>
      <c r="C546" s="37">
        <v>13</v>
      </c>
      <c r="D546" s="37" t="s">
        <v>841</v>
      </c>
      <c r="E546" s="37" t="s">
        <v>23</v>
      </c>
      <c r="F546" s="14">
        <v>1</v>
      </c>
      <c r="G546" s="15">
        <v>13</v>
      </c>
      <c r="H546" s="33">
        <f t="shared" si="14"/>
        <v>13</v>
      </c>
      <c r="I546" s="33"/>
      <c r="J546" s="19"/>
    </row>
    <row r="547" spans="1:10">
      <c r="A547" s="37">
        <f t="shared" si="13"/>
        <v>545</v>
      </c>
      <c r="B547" s="37" t="s">
        <v>844</v>
      </c>
      <c r="C547" s="37">
        <v>13</v>
      </c>
      <c r="D547" s="37" t="s">
        <v>831</v>
      </c>
      <c r="E547" s="37" t="s">
        <v>23</v>
      </c>
      <c r="F547" s="14">
        <v>1</v>
      </c>
      <c r="G547" s="15">
        <v>8.5</v>
      </c>
      <c r="H547" s="33">
        <f t="shared" si="14"/>
        <v>8.5</v>
      </c>
      <c r="I547" s="33"/>
      <c r="J547" s="19"/>
    </row>
    <row r="548" spans="1:10">
      <c r="A548" s="37">
        <f t="shared" si="13"/>
        <v>546</v>
      </c>
      <c r="B548" s="37" t="s">
        <v>845</v>
      </c>
      <c r="C548" s="37">
        <v>13</v>
      </c>
      <c r="D548" s="37" t="s">
        <v>831</v>
      </c>
      <c r="E548" s="37" t="s">
        <v>23</v>
      </c>
      <c r="F548" s="14">
        <v>1</v>
      </c>
      <c r="G548" s="15">
        <v>8.5</v>
      </c>
      <c r="H548" s="33">
        <f t="shared" si="14"/>
        <v>8.5</v>
      </c>
      <c r="I548" s="33"/>
      <c r="J548" s="19"/>
    </row>
    <row r="549" spans="1:10">
      <c r="A549" s="37">
        <f t="shared" si="13"/>
        <v>547</v>
      </c>
      <c r="B549" s="37" t="s">
        <v>846</v>
      </c>
      <c r="C549" s="37">
        <v>13</v>
      </c>
      <c r="D549" s="37" t="s">
        <v>831</v>
      </c>
      <c r="E549" s="37" t="s">
        <v>23</v>
      </c>
      <c r="F549" s="14">
        <v>1</v>
      </c>
      <c r="G549" s="15">
        <v>9.5</v>
      </c>
      <c r="H549" s="33">
        <f t="shared" si="14"/>
        <v>9.5</v>
      </c>
      <c r="I549" s="33"/>
      <c r="J549" s="19"/>
    </row>
    <row r="550" spans="1:10">
      <c r="A550" s="37">
        <f t="shared" si="13"/>
        <v>548</v>
      </c>
      <c r="B550" s="37" t="s">
        <v>847</v>
      </c>
      <c r="C550" s="37">
        <v>13</v>
      </c>
      <c r="D550" s="37" t="s">
        <v>831</v>
      </c>
      <c r="E550" s="37" t="s">
        <v>23</v>
      </c>
      <c r="F550" s="14">
        <v>1</v>
      </c>
      <c r="G550" s="15">
        <v>10</v>
      </c>
      <c r="H550" s="33">
        <f t="shared" si="14"/>
        <v>10</v>
      </c>
      <c r="I550" s="33"/>
      <c r="J550" s="19"/>
    </row>
    <row r="551" spans="1:10">
      <c r="A551" s="37">
        <f t="shared" si="13"/>
        <v>549</v>
      </c>
      <c r="B551" s="37" t="s">
        <v>848</v>
      </c>
      <c r="C551" s="37">
        <v>13</v>
      </c>
      <c r="D551" s="37" t="s">
        <v>831</v>
      </c>
      <c r="E551" s="37" t="s">
        <v>23</v>
      </c>
      <c r="F551" s="14">
        <v>1</v>
      </c>
      <c r="G551" s="15">
        <v>10</v>
      </c>
      <c r="H551" s="33">
        <f t="shared" si="14"/>
        <v>10</v>
      </c>
      <c r="I551" s="33"/>
      <c r="J551" s="19"/>
    </row>
    <row r="552" spans="1:10">
      <c r="A552" s="37">
        <f t="shared" si="13"/>
        <v>550</v>
      </c>
      <c r="B552" s="37" t="s">
        <v>849</v>
      </c>
      <c r="C552" s="37">
        <v>13</v>
      </c>
      <c r="D552" s="37" t="s">
        <v>831</v>
      </c>
      <c r="E552" s="37" t="s">
        <v>23</v>
      </c>
      <c r="F552" s="14">
        <v>1</v>
      </c>
      <c r="G552" s="15">
        <v>12.5</v>
      </c>
      <c r="H552" s="33">
        <f t="shared" si="14"/>
        <v>12.5</v>
      </c>
      <c r="I552" s="33"/>
      <c r="J552" s="19"/>
    </row>
    <row r="553" ht="16.5" spans="1:10">
      <c r="A553" s="18" t="s">
        <v>850</v>
      </c>
      <c r="B553" s="18"/>
      <c r="C553" s="18"/>
      <c r="D553" s="18"/>
      <c r="E553" s="18"/>
      <c r="F553" s="96"/>
      <c r="G553" s="97"/>
      <c r="H553" s="63">
        <f>SUM(H3:H552)</f>
        <v>1918998.21666667</v>
      </c>
      <c r="I553" s="97"/>
      <c r="J553" s="75"/>
    </row>
  </sheetData>
  <autoFilter ref="A2:J553">
    <extLst/>
  </autoFilter>
  <sortState ref="A2:N553">
    <sortCondition ref="A2:A553"/>
  </sortState>
  <mergeCells count="2">
    <mergeCell ref="A1:J1"/>
    <mergeCell ref="A553:E553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5"/>
  <sheetViews>
    <sheetView zoomScale="130" zoomScaleNormal="130" workbookViewId="0">
      <pane ySplit="2" topLeftCell="A216" activePane="bottomLeft" state="frozen"/>
      <selection/>
      <selection pane="bottomLeft" activeCell="H7" sqref="H7"/>
    </sheetView>
  </sheetViews>
  <sheetFormatPr defaultColWidth="9" defaultRowHeight="14.25"/>
  <cols>
    <col min="1" max="1" width="5.86666666666667" customWidth="1"/>
    <col min="2" max="2" width="17.8333333333333" style="2" customWidth="1"/>
    <col min="3" max="3" width="6.25" customWidth="1"/>
    <col min="4" max="4" width="9" customWidth="1"/>
    <col min="5" max="5" width="5.33333333333333" customWidth="1"/>
    <col min="6" max="6" width="6.65833333333333" customWidth="1"/>
    <col min="7" max="7" width="12" style="23" customWidth="1"/>
    <col min="8" max="8" width="11.5" style="23" customWidth="1"/>
    <col min="10" max="10" width="10.3833333333333" customWidth="1"/>
  </cols>
  <sheetData>
    <row r="1" ht="16.5" spans="1:10">
      <c r="A1" s="46" t="s">
        <v>5</v>
      </c>
      <c r="B1" s="46"/>
      <c r="C1" s="46"/>
      <c r="D1" s="46"/>
      <c r="E1" s="46"/>
      <c r="F1" s="46"/>
      <c r="G1" s="46"/>
      <c r="H1" s="47"/>
      <c r="I1" s="46"/>
      <c r="J1" s="46"/>
    </row>
    <row r="2" ht="27" spans="1:10">
      <c r="A2" s="66" t="s">
        <v>1</v>
      </c>
      <c r="B2" s="66" t="s">
        <v>14</v>
      </c>
      <c r="C2" s="66" t="s">
        <v>15</v>
      </c>
      <c r="D2" s="66" t="s">
        <v>16</v>
      </c>
      <c r="E2" s="66" t="s">
        <v>17</v>
      </c>
      <c r="F2" s="67" t="s">
        <v>18</v>
      </c>
      <c r="G2" s="8" t="s">
        <v>19</v>
      </c>
      <c r="H2" s="9" t="s">
        <v>3</v>
      </c>
      <c r="I2" s="9" t="s">
        <v>20</v>
      </c>
      <c r="J2" s="9" t="s">
        <v>4</v>
      </c>
    </row>
    <row r="3" spans="1:10">
      <c r="A3" s="29">
        <v>1</v>
      </c>
      <c r="B3" s="30" t="s">
        <v>851</v>
      </c>
      <c r="C3" s="55">
        <v>0.13</v>
      </c>
      <c r="D3" s="29" t="s">
        <v>852</v>
      </c>
      <c r="E3" s="29" t="s">
        <v>31</v>
      </c>
      <c r="F3" s="29">
        <v>49</v>
      </c>
      <c r="G3" s="33">
        <v>3.5</v>
      </c>
      <c r="H3" s="33">
        <f t="shared" ref="H3:H66" si="0">G3*F3</f>
        <v>171.5</v>
      </c>
      <c r="I3" s="19"/>
      <c r="J3" s="19"/>
    </row>
    <row r="4" spans="1:10">
      <c r="A4" s="29">
        <v>2</v>
      </c>
      <c r="B4" s="30" t="s">
        <v>853</v>
      </c>
      <c r="C4" s="55">
        <v>0.13</v>
      </c>
      <c r="D4" s="29" t="s">
        <v>854</v>
      </c>
      <c r="E4" s="29" t="s">
        <v>436</v>
      </c>
      <c r="F4" s="29">
        <v>1</v>
      </c>
      <c r="G4" s="33">
        <v>62</v>
      </c>
      <c r="H4" s="33">
        <f t="shared" si="0"/>
        <v>62</v>
      </c>
      <c r="I4" s="19"/>
      <c r="J4" s="19"/>
    </row>
    <row r="5" ht="27" spans="1:10">
      <c r="A5" s="29">
        <v>3</v>
      </c>
      <c r="B5" s="30" t="s">
        <v>855</v>
      </c>
      <c r="C5" s="55">
        <v>0.13</v>
      </c>
      <c r="D5" s="29" t="s">
        <v>316</v>
      </c>
      <c r="E5" s="29" t="s">
        <v>23</v>
      </c>
      <c r="F5" s="29">
        <v>1</v>
      </c>
      <c r="G5" s="33">
        <v>88.8</v>
      </c>
      <c r="H5" s="33">
        <f t="shared" si="0"/>
        <v>88.8</v>
      </c>
      <c r="I5" s="19"/>
      <c r="J5" s="19"/>
    </row>
    <row r="6" ht="27" spans="1:10">
      <c r="A6" s="29">
        <v>4</v>
      </c>
      <c r="B6" s="30" t="s">
        <v>856</v>
      </c>
      <c r="C6" s="55">
        <v>0.13</v>
      </c>
      <c r="D6" s="29" t="s">
        <v>316</v>
      </c>
      <c r="E6" s="29" t="s">
        <v>23</v>
      </c>
      <c r="F6" s="29">
        <v>1</v>
      </c>
      <c r="G6" s="33">
        <v>13</v>
      </c>
      <c r="H6" s="33">
        <f t="shared" si="0"/>
        <v>13</v>
      </c>
      <c r="I6" s="19"/>
      <c r="J6" s="19"/>
    </row>
    <row r="7" spans="1:10">
      <c r="A7" s="29">
        <v>5</v>
      </c>
      <c r="B7" s="30" t="s">
        <v>857</v>
      </c>
      <c r="C7" s="55">
        <v>0.13</v>
      </c>
      <c r="D7" s="29" t="s">
        <v>858</v>
      </c>
      <c r="E7" s="29" t="s">
        <v>121</v>
      </c>
      <c r="F7" s="29">
        <v>1</v>
      </c>
      <c r="G7" s="33">
        <v>4</v>
      </c>
      <c r="H7" s="33">
        <f t="shared" si="0"/>
        <v>4</v>
      </c>
      <c r="I7" s="19"/>
      <c r="J7" s="19"/>
    </row>
    <row r="8" spans="1:10">
      <c r="A8" s="29">
        <v>6</v>
      </c>
      <c r="B8" s="30" t="s">
        <v>859</v>
      </c>
      <c r="C8" s="55">
        <v>0.13</v>
      </c>
      <c r="D8" s="29" t="s">
        <v>860</v>
      </c>
      <c r="E8" s="29" t="s">
        <v>31</v>
      </c>
      <c r="F8" s="29">
        <v>1</v>
      </c>
      <c r="G8" s="33">
        <v>9</v>
      </c>
      <c r="H8" s="33">
        <f t="shared" si="0"/>
        <v>9</v>
      </c>
      <c r="I8" s="19"/>
      <c r="J8" s="19"/>
    </row>
    <row r="9" spans="1:10">
      <c r="A9" s="29">
        <v>7</v>
      </c>
      <c r="B9" s="30" t="s">
        <v>861</v>
      </c>
      <c r="C9" s="55">
        <v>0.13</v>
      </c>
      <c r="D9" s="29" t="s">
        <v>860</v>
      </c>
      <c r="E9" s="29" t="s">
        <v>31</v>
      </c>
      <c r="F9" s="29">
        <v>1</v>
      </c>
      <c r="G9" s="33">
        <v>10.9</v>
      </c>
      <c r="H9" s="33">
        <f t="shared" si="0"/>
        <v>10.9</v>
      </c>
      <c r="I9" s="19"/>
      <c r="J9" s="19"/>
    </row>
    <row r="10" ht="27" spans="1:10">
      <c r="A10" s="29">
        <v>8</v>
      </c>
      <c r="B10" s="30" t="s">
        <v>862</v>
      </c>
      <c r="C10" s="55">
        <v>0.13</v>
      </c>
      <c r="D10" s="29" t="s">
        <v>863</v>
      </c>
      <c r="E10" s="29" t="s">
        <v>31</v>
      </c>
      <c r="F10" s="29">
        <v>1</v>
      </c>
      <c r="G10" s="33">
        <v>29.9</v>
      </c>
      <c r="H10" s="33">
        <f t="shared" si="0"/>
        <v>29.9</v>
      </c>
      <c r="I10" s="19"/>
      <c r="J10" s="19"/>
    </row>
    <row r="11" spans="1:10">
      <c r="A11" s="29">
        <v>9</v>
      </c>
      <c r="B11" s="30" t="s">
        <v>864</v>
      </c>
      <c r="C11" s="55">
        <v>0.13</v>
      </c>
      <c r="D11" s="29" t="s">
        <v>202</v>
      </c>
      <c r="E11" s="29" t="s">
        <v>31</v>
      </c>
      <c r="F11" s="29">
        <v>34</v>
      </c>
      <c r="G11" s="33">
        <v>5</v>
      </c>
      <c r="H11" s="33">
        <f t="shared" si="0"/>
        <v>170</v>
      </c>
      <c r="I11" s="19"/>
      <c r="J11" s="19"/>
    </row>
    <row r="12" spans="1:10">
      <c r="A12" s="29">
        <v>10</v>
      </c>
      <c r="B12" s="30" t="s">
        <v>865</v>
      </c>
      <c r="C12" s="55">
        <v>0.09</v>
      </c>
      <c r="D12" s="29" t="s">
        <v>25</v>
      </c>
      <c r="E12" s="29" t="s">
        <v>25</v>
      </c>
      <c r="F12" s="29">
        <v>10</v>
      </c>
      <c r="G12" s="33">
        <v>45.8</v>
      </c>
      <c r="H12" s="33">
        <f t="shared" si="0"/>
        <v>458</v>
      </c>
      <c r="I12" s="19"/>
      <c r="J12" s="19"/>
    </row>
    <row r="13" spans="1:10">
      <c r="A13" s="29">
        <v>11</v>
      </c>
      <c r="B13" s="30" t="s">
        <v>866</v>
      </c>
      <c r="C13" s="55">
        <v>0.13</v>
      </c>
      <c r="D13" s="29" t="s">
        <v>25</v>
      </c>
      <c r="E13" s="29" t="s">
        <v>25</v>
      </c>
      <c r="F13" s="29">
        <v>10</v>
      </c>
      <c r="G13" s="33">
        <v>15</v>
      </c>
      <c r="H13" s="33">
        <f t="shared" si="0"/>
        <v>150</v>
      </c>
      <c r="I13" s="19"/>
      <c r="J13" s="19"/>
    </row>
    <row r="14" spans="1:10">
      <c r="A14" s="29">
        <v>12</v>
      </c>
      <c r="B14" s="30" t="s">
        <v>867</v>
      </c>
      <c r="C14" s="55">
        <v>0.13</v>
      </c>
      <c r="D14" s="29" t="s">
        <v>25</v>
      </c>
      <c r="E14" s="29" t="s">
        <v>25</v>
      </c>
      <c r="F14" s="29">
        <v>62</v>
      </c>
      <c r="G14" s="33">
        <v>6</v>
      </c>
      <c r="H14" s="33">
        <f t="shared" si="0"/>
        <v>372</v>
      </c>
      <c r="I14" s="19"/>
      <c r="J14" s="19"/>
    </row>
    <row r="15" spans="1:10">
      <c r="A15" s="29">
        <v>13</v>
      </c>
      <c r="B15" s="30" t="s">
        <v>868</v>
      </c>
      <c r="C15" s="55">
        <v>0.13</v>
      </c>
      <c r="D15" s="29" t="s">
        <v>25</v>
      </c>
      <c r="E15" s="29" t="s">
        <v>25</v>
      </c>
      <c r="F15" s="34">
        <f>29+37</f>
        <v>66</v>
      </c>
      <c r="G15" s="33">
        <v>7</v>
      </c>
      <c r="H15" s="33">
        <f t="shared" si="0"/>
        <v>462</v>
      </c>
      <c r="I15" s="19"/>
      <c r="J15" s="19"/>
    </row>
    <row r="16" spans="1:10">
      <c r="A16" s="29">
        <v>14</v>
      </c>
      <c r="B16" s="30" t="s">
        <v>869</v>
      </c>
      <c r="C16" s="55">
        <v>0.13</v>
      </c>
      <c r="D16" s="29" t="s">
        <v>218</v>
      </c>
      <c r="E16" s="29" t="s">
        <v>23</v>
      </c>
      <c r="F16" s="29">
        <v>10</v>
      </c>
      <c r="G16" s="33">
        <v>6.5</v>
      </c>
      <c r="H16" s="33">
        <f t="shared" si="0"/>
        <v>65</v>
      </c>
      <c r="I16" s="19"/>
      <c r="J16" s="19"/>
    </row>
    <row r="17" spans="1:10">
      <c r="A17" s="29">
        <v>15</v>
      </c>
      <c r="B17" s="30" t="s">
        <v>870</v>
      </c>
      <c r="C17" s="55">
        <v>0.09</v>
      </c>
      <c r="D17" s="29" t="s">
        <v>25</v>
      </c>
      <c r="E17" s="29" t="s">
        <v>25</v>
      </c>
      <c r="F17" s="29">
        <v>10</v>
      </c>
      <c r="G17" s="33">
        <v>27</v>
      </c>
      <c r="H17" s="33">
        <f t="shared" si="0"/>
        <v>270</v>
      </c>
      <c r="I17" s="19"/>
      <c r="J17" s="19"/>
    </row>
    <row r="18" spans="1:10">
      <c r="A18" s="29">
        <v>16</v>
      </c>
      <c r="B18" s="30" t="s">
        <v>871</v>
      </c>
      <c r="C18" s="55">
        <v>0.09</v>
      </c>
      <c r="D18" s="29" t="s">
        <v>25</v>
      </c>
      <c r="E18" s="29" t="s">
        <v>25</v>
      </c>
      <c r="F18" s="29">
        <v>64</v>
      </c>
      <c r="G18" s="33">
        <v>39.9</v>
      </c>
      <c r="H18" s="33">
        <f t="shared" si="0"/>
        <v>2553.6</v>
      </c>
      <c r="I18" s="19"/>
      <c r="J18" s="19"/>
    </row>
    <row r="19" spans="1:10">
      <c r="A19" s="29">
        <v>17</v>
      </c>
      <c r="B19" s="30" t="s">
        <v>872</v>
      </c>
      <c r="C19" s="55">
        <v>0.09</v>
      </c>
      <c r="D19" s="29" t="s">
        <v>25</v>
      </c>
      <c r="E19" s="29" t="s">
        <v>25</v>
      </c>
      <c r="F19" s="29">
        <v>1</v>
      </c>
      <c r="G19" s="33">
        <v>36</v>
      </c>
      <c r="H19" s="33">
        <f t="shared" si="0"/>
        <v>36</v>
      </c>
      <c r="I19" s="19"/>
      <c r="J19" s="19"/>
    </row>
    <row r="20" spans="1:10">
      <c r="A20" s="29">
        <v>18</v>
      </c>
      <c r="B20" s="30" t="s">
        <v>873</v>
      </c>
      <c r="C20" s="55">
        <v>0.09</v>
      </c>
      <c r="D20" s="29" t="s">
        <v>25</v>
      </c>
      <c r="E20" s="30" t="s">
        <v>25</v>
      </c>
      <c r="F20" s="30">
        <v>1</v>
      </c>
      <c r="G20" s="33">
        <v>32.9</v>
      </c>
      <c r="H20" s="33">
        <f t="shared" si="0"/>
        <v>32.9</v>
      </c>
      <c r="I20" s="19"/>
      <c r="J20" s="19"/>
    </row>
    <row r="21" ht="27" spans="1:10">
      <c r="A21" s="29">
        <v>19</v>
      </c>
      <c r="B21" s="30" t="s">
        <v>874</v>
      </c>
      <c r="C21" s="55">
        <v>0.09</v>
      </c>
      <c r="D21" s="29" t="s">
        <v>875</v>
      </c>
      <c r="E21" s="29" t="s">
        <v>121</v>
      </c>
      <c r="F21" s="29">
        <v>374</v>
      </c>
      <c r="G21" s="33">
        <v>5.16666666666667</v>
      </c>
      <c r="H21" s="33">
        <f t="shared" si="0"/>
        <v>1932.33333333333</v>
      </c>
      <c r="I21" s="19"/>
      <c r="J21" s="19"/>
    </row>
    <row r="22" spans="1:10">
      <c r="A22" s="29">
        <v>20</v>
      </c>
      <c r="B22" s="30" t="s">
        <v>876</v>
      </c>
      <c r="C22" s="29" t="s">
        <v>59</v>
      </c>
      <c r="D22" s="29" t="s">
        <v>25</v>
      </c>
      <c r="E22" s="29" t="s">
        <v>25</v>
      </c>
      <c r="F22" s="29">
        <v>1</v>
      </c>
      <c r="G22" s="33">
        <v>96.5</v>
      </c>
      <c r="H22" s="33">
        <f t="shared" si="0"/>
        <v>96.5</v>
      </c>
      <c r="I22" s="19"/>
      <c r="J22" s="19"/>
    </row>
    <row r="23" spans="1:10">
      <c r="A23" s="29">
        <v>21</v>
      </c>
      <c r="B23" s="30" t="s">
        <v>877</v>
      </c>
      <c r="C23" s="55">
        <v>0.13</v>
      </c>
      <c r="D23" s="29" t="s">
        <v>25</v>
      </c>
      <c r="E23" s="29" t="s">
        <v>25</v>
      </c>
      <c r="F23" s="29">
        <v>54</v>
      </c>
      <c r="G23" s="33">
        <v>52</v>
      </c>
      <c r="H23" s="33">
        <f t="shared" si="0"/>
        <v>2808</v>
      </c>
      <c r="I23" s="19"/>
      <c r="J23" s="19"/>
    </row>
    <row r="24" spans="1:10">
      <c r="A24" s="29">
        <v>22</v>
      </c>
      <c r="B24" s="30" t="s">
        <v>878</v>
      </c>
      <c r="C24" s="55">
        <v>0.09</v>
      </c>
      <c r="D24" s="29" t="s">
        <v>25</v>
      </c>
      <c r="E24" s="29" t="s">
        <v>25</v>
      </c>
      <c r="F24" s="29">
        <v>55</v>
      </c>
      <c r="G24" s="33">
        <v>4</v>
      </c>
      <c r="H24" s="33">
        <f t="shared" si="0"/>
        <v>220</v>
      </c>
      <c r="I24" s="19"/>
      <c r="J24" s="19"/>
    </row>
    <row r="25" spans="1:10">
      <c r="A25" s="29">
        <v>23</v>
      </c>
      <c r="B25" s="30" t="s">
        <v>879</v>
      </c>
      <c r="C25" s="29" t="s">
        <v>59</v>
      </c>
      <c r="D25" s="29" t="s">
        <v>25</v>
      </c>
      <c r="E25" s="29" t="s">
        <v>25</v>
      </c>
      <c r="F25" s="29">
        <v>1</v>
      </c>
      <c r="G25" s="33">
        <v>22</v>
      </c>
      <c r="H25" s="33">
        <f t="shared" si="0"/>
        <v>22</v>
      </c>
      <c r="I25" s="19"/>
      <c r="J25" s="19"/>
    </row>
    <row r="26" spans="1:10">
      <c r="A26" s="29">
        <v>24</v>
      </c>
      <c r="B26" s="30" t="s">
        <v>880</v>
      </c>
      <c r="C26" s="55">
        <v>0.09</v>
      </c>
      <c r="D26" s="29" t="s">
        <v>25</v>
      </c>
      <c r="E26" s="29" t="s">
        <v>25</v>
      </c>
      <c r="F26" s="29">
        <v>1</v>
      </c>
      <c r="G26" s="33">
        <v>10</v>
      </c>
      <c r="H26" s="33">
        <f t="shared" si="0"/>
        <v>10</v>
      </c>
      <c r="I26" s="19"/>
      <c r="J26" s="19"/>
    </row>
    <row r="27" spans="1:10">
      <c r="A27" s="29">
        <v>25</v>
      </c>
      <c r="B27" s="30" t="s">
        <v>881</v>
      </c>
      <c r="C27" s="55">
        <v>0.09</v>
      </c>
      <c r="D27" s="29" t="s">
        <v>25</v>
      </c>
      <c r="E27" s="29" t="s">
        <v>25</v>
      </c>
      <c r="F27" s="29">
        <v>46</v>
      </c>
      <c r="G27" s="33">
        <v>19.8</v>
      </c>
      <c r="H27" s="33">
        <f t="shared" si="0"/>
        <v>910.8</v>
      </c>
      <c r="I27" s="19"/>
      <c r="J27" s="19"/>
    </row>
    <row r="28" spans="1:10">
      <c r="A28" s="29">
        <v>26</v>
      </c>
      <c r="B28" s="30" t="s">
        <v>882</v>
      </c>
      <c r="C28" s="29" t="s">
        <v>59</v>
      </c>
      <c r="D28" s="29" t="s">
        <v>25</v>
      </c>
      <c r="E28" s="29" t="s">
        <v>25</v>
      </c>
      <c r="F28" s="29">
        <v>96</v>
      </c>
      <c r="G28" s="33">
        <v>11</v>
      </c>
      <c r="H28" s="33">
        <f t="shared" si="0"/>
        <v>1056</v>
      </c>
      <c r="I28" s="19"/>
      <c r="J28" s="19"/>
    </row>
    <row r="29" spans="1:10">
      <c r="A29" s="29">
        <v>27</v>
      </c>
      <c r="B29" s="30" t="s">
        <v>883</v>
      </c>
      <c r="C29" s="29" t="s">
        <v>59</v>
      </c>
      <c r="D29" s="29" t="s">
        <v>25</v>
      </c>
      <c r="E29" s="29" t="s">
        <v>25</v>
      </c>
      <c r="F29" s="29">
        <v>1</v>
      </c>
      <c r="G29" s="33">
        <v>6.6</v>
      </c>
      <c r="H29" s="33">
        <f t="shared" si="0"/>
        <v>6.6</v>
      </c>
      <c r="I29" s="19"/>
      <c r="J29" s="19"/>
    </row>
    <row r="30" spans="1:10">
      <c r="A30" s="29">
        <v>28</v>
      </c>
      <c r="B30" s="30" t="s">
        <v>884</v>
      </c>
      <c r="C30" s="29" t="s">
        <v>59</v>
      </c>
      <c r="D30" s="29" t="s">
        <v>25</v>
      </c>
      <c r="E30" s="29" t="s">
        <v>25</v>
      </c>
      <c r="F30" s="29">
        <v>1</v>
      </c>
      <c r="G30" s="33">
        <v>15</v>
      </c>
      <c r="H30" s="33">
        <f t="shared" si="0"/>
        <v>15</v>
      </c>
      <c r="I30" s="19"/>
      <c r="J30" s="19"/>
    </row>
    <row r="31" spans="1:10">
      <c r="A31" s="29">
        <v>29</v>
      </c>
      <c r="B31" s="30" t="s">
        <v>885</v>
      </c>
      <c r="C31" s="29" t="s">
        <v>59</v>
      </c>
      <c r="D31" s="29" t="s">
        <v>25</v>
      </c>
      <c r="E31" s="29" t="s">
        <v>25</v>
      </c>
      <c r="F31" s="29">
        <v>1</v>
      </c>
      <c r="G31" s="33">
        <v>15</v>
      </c>
      <c r="H31" s="33">
        <f t="shared" si="0"/>
        <v>15</v>
      </c>
      <c r="I31" s="19"/>
      <c r="J31" s="19"/>
    </row>
    <row r="32" spans="1:10">
      <c r="A32" s="29">
        <v>30</v>
      </c>
      <c r="B32" s="30" t="s">
        <v>886</v>
      </c>
      <c r="C32" s="29">
        <v>13</v>
      </c>
      <c r="D32" s="29" t="s">
        <v>25</v>
      </c>
      <c r="E32" s="29" t="s">
        <v>25</v>
      </c>
      <c r="F32" s="29">
        <v>10</v>
      </c>
      <c r="G32" s="33">
        <v>12</v>
      </c>
      <c r="H32" s="33">
        <f t="shared" si="0"/>
        <v>120</v>
      </c>
      <c r="I32" s="19"/>
      <c r="J32" s="19"/>
    </row>
    <row r="33" spans="1:10">
      <c r="A33" s="29">
        <v>31</v>
      </c>
      <c r="B33" s="30" t="s">
        <v>887</v>
      </c>
      <c r="C33" s="29">
        <v>9</v>
      </c>
      <c r="D33" s="29" t="s">
        <v>25</v>
      </c>
      <c r="E33" s="29" t="s">
        <v>25</v>
      </c>
      <c r="F33" s="29">
        <v>10</v>
      </c>
      <c r="G33" s="33">
        <v>7.85</v>
      </c>
      <c r="H33" s="33">
        <f t="shared" si="0"/>
        <v>78.5</v>
      </c>
      <c r="I33" s="19"/>
      <c r="J33" s="19"/>
    </row>
    <row r="34" spans="1:10">
      <c r="A34" s="29">
        <v>32</v>
      </c>
      <c r="B34" s="30" t="s">
        <v>888</v>
      </c>
      <c r="C34" s="29" t="s">
        <v>68</v>
      </c>
      <c r="D34" s="30" t="s">
        <v>25</v>
      </c>
      <c r="E34" s="30" t="s">
        <v>25</v>
      </c>
      <c r="F34" s="29">
        <v>10</v>
      </c>
      <c r="G34" s="33">
        <v>33.6</v>
      </c>
      <c r="H34" s="33">
        <f t="shared" si="0"/>
        <v>336</v>
      </c>
      <c r="I34" s="19"/>
      <c r="J34" s="19"/>
    </row>
    <row r="35" spans="1:10">
      <c r="A35" s="29">
        <v>33</v>
      </c>
      <c r="B35" s="30" t="s">
        <v>889</v>
      </c>
      <c r="C35" s="29" t="s">
        <v>59</v>
      </c>
      <c r="D35" s="29" t="s">
        <v>25</v>
      </c>
      <c r="E35" s="29" t="s">
        <v>25</v>
      </c>
      <c r="F35" s="29">
        <v>10</v>
      </c>
      <c r="G35" s="33">
        <v>15</v>
      </c>
      <c r="H35" s="33">
        <f t="shared" si="0"/>
        <v>150</v>
      </c>
      <c r="I35" s="19"/>
      <c r="J35" s="19"/>
    </row>
    <row r="36" spans="1:10">
      <c r="A36" s="29">
        <v>34</v>
      </c>
      <c r="B36" s="30" t="s">
        <v>890</v>
      </c>
      <c r="C36" s="29">
        <v>13</v>
      </c>
      <c r="D36" s="30" t="s">
        <v>25</v>
      </c>
      <c r="E36" s="29" t="s">
        <v>25</v>
      </c>
      <c r="F36" s="29">
        <v>40</v>
      </c>
      <c r="G36" s="33">
        <v>16.5</v>
      </c>
      <c r="H36" s="33">
        <f t="shared" si="0"/>
        <v>660</v>
      </c>
      <c r="I36" s="19"/>
      <c r="J36" s="19"/>
    </row>
    <row r="37" spans="1:10">
      <c r="A37" s="29">
        <v>35</v>
      </c>
      <c r="B37" s="30" t="s">
        <v>891</v>
      </c>
      <c r="C37" s="29" t="s">
        <v>59</v>
      </c>
      <c r="D37" s="29" t="s">
        <v>25</v>
      </c>
      <c r="E37" s="29" t="s">
        <v>25</v>
      </c>
      <c r="F37" s="29">
        <v>10</v>
      </c>
      <c r="G37" s="33">
        <v>28</v>
      </c>
      <c r="H37" s="33">
        <f t="shared" si="0"/>
        <v>280</v>
      </c>
      <c r="I37" s="19"/>
      <c r="J37" s="19"/>
    </row>
    <row r="38" spans="1:10">
      <c r="A38" s="29">
        <v>36</v>
      </c>
      <c r="B38" s="30" t="s">
        <v>892</v>
      </c>
      <c r="C38" s="29" t="s">
        <v>59</v>
      </c>
      <c r="D38" s="30" t="s">
        <v>25</v>
      </c>
      <c r="E38" s="29" t="s">
        <v>25</v>
      </c>
      <c r="F38" s="29">
        <v>10</v>
      </c>
      <c r="G38" s="33">
        <v>9</v>
      </c>
      <c r="H38" s="33">
        <f t="shared" si="0"/>
        <v>90</v>
      </c>
      <c r="I38" s="19"/>
      <c r="J38" s="19"/>
    </row>
    <row r="39" spans="1:10">
      <c r="A39" s="29">
        <v>37</v>
      </c>
      <c r="B39" s="30" t="s">
        <v>893</v>
      </c>
      <c r="C39" s="29">
        <v>9</v>
      </c>
      <c r="D39" s="30" t="s">
        <v>25</v>
      </c>
      <c r="E39" s="29" t="s">
        <v>25</v>
      </c>
      <c r="F39" s="29">
        <v>10</v>
      </c>
      <c r="G39" s="33">
        <v>15</v>
      </c>
      <c r="H39" s="33">
        <f t="shared" si="0"/>
        <v>150</v>
      </c>
      <c r="I39" s="19"/>
      <c r="J39" s="19"/>
    </row>
    <row r="40" spans="1:10">
      <c r="A40" s="29">
        <v>38</v>
      </c>
      <c r="B40" s="30" t="s">
        <v>797</v>
      </c>
      <c r="C40" s="29">
        <v>9</v>
      </c>
      <c r="D40" s="29" t="s">
        <v>25</v>
      </c>
      <c r="E40" s="29" t="s">
        <v>25</v>
      </c>
      <c r="F40" s="29">
        <v>34.5</v>
      </c>
      <c r="G40" s="33">
        <v>17</v>
      </c>
      <c r="H40" s="33">
        <f t="shared" si="0"/>
        <v>586.5</v>
      </c>
      <c r="I40" s="19"/>
      <c r="J40" s="19"/>
    </row>
    <row r="41" spans="1:10">
      <c r="A41" s="29">
        <v>39</v>
      </c>
      <c r="B41" s="30" t="s">
        <v>894</v>
      </c>
      <c r="C41" s="29">
        <v>13</v>
      </c>
      <c r="D41" s="30" t="s">
        <v>25</v>
      </c>
      <c r="E41" s="29" t="s">
        <v>23</v>
      </c>
      <c r="F41" s="29">
        <v>10</v>
      </c>
      <c r="G41" s="33">
        <v>6</v>
      </c>
      <c r="H41" s="33">
        <f t="shared" si="0"/>
        <v>60</v>
      </c>
      <c r="I41" s="19"/>
      <c r="J41" s="19"/>
    </row>
    <row r="42" spans="1:10">
      <c r="A42" s="29">
        <v>40</v>
      </c>
      <c r="B42" s="30" t="s">
        <v>895</v>
      </c>
      <c r="C42" s="55">
        <v>0.09</v>
      </c>
      <c r="D42" s="29" t="s">
        <v>25</v>
      </c>
      <c r="E42" s="30" t="s">
        <v>25</v>
      </c>
      <c r="F42" s="29">
        <v>10</v>
      </c>
      <c r="G42" s="33">
        <v>6.5</v>
      </c>
      <c r="H42" s="33">
        <f t="shared" si="0"/>
        <v>65</v>
      </c>
      <c r="I42" s="19"/>
      <c r="J42" s="19"/>
    </row>
    <row r="43" spans="1:10">
      <c r="A43" s="29">
        <v>41</v>
      </c>
      <c r="B43" s="30" t="s">
        <v>896</v>
      </c>
      <c r="C43" s="55">
        <v>0.13</v>
      </c>
      <c r="D43" s="29" t="s">
        <v>25</v>
      </c>
      <c r="E43" s="30" t="s">
        <v>25</v>
      </c>
      <c r="F43" s="30">
        <v>85</v>
      </c>
      <c r="G43" s="33">
        <v>7</v>
      </c>
      <c r="H43" s="33">
        <f t="shared" si="0"/>
        <v>595</v>
      </c>
      <c r="I43" s="19"/>
      <c r="J43" s="19"/>
    </row>
    <row r="44" spans="1:10">
      <c r="A44" s="29">
        <v>42</v>
      </c>
      <c r="B44" s="30" t="s">
        <v>897</v>
      </c>
      <c r="C44" s="29">
        <v>13</v>
      </c>
      <c r="D44" s="29" t="s">
        <v>221</v>
      </c>
      <c r="E44" s="29" t="s">
        <v>23</v>
      </c>
      <c r="F44" s="29">
        <v>348</v>
      </c>
      <c r="G44" s="33">
        <v>8.2</v>
      </c>
      <c r="H44" s="33">
        <f t="shared" si="0"/>
        <v>2853.6</v>
      </c>
      <c r="I44" s="19"/>
      <c r="J44" s="19"/>
    </row>
    <row r="45" spans="1:10">
      <c r="A45" s="29">
        <v>43</v>
      </c>
      <c r="B45" s="30" t="s">
        <v>898</v>
      </c>
      <c r="C45" s="55">
        <v>0.13</v>
      </c>
      <c r="D45" s="29" t="s">
        <v>25</v>
      </c>
      <c r="E45" s="29" t="s">
        <v>25</v>
      </c>
      <c r="F45" s="29">
        <v>10</v>
      </c>
      <c r="G45" s="33">
        <v>36.8</v>
      </c>
      <c r="H45" s="33">
        <f t="shared" si="0"/>
        <v>368</v>
      </c>
      <c r="I45" s="19"/>
      <c r="J45" s="19"/>
    </row>
    <row r="46" spans="1:10">
      <c r="A46" s="29">
        <v>44</v>
      </c>
      <c r="B46" s="30" t="s">
        <v>899</v>
      </c>
      <c r="C46" s="29">
        <v>13</v>
      </c>
      <c r="D46" s="29" t="s">
        <v>25</v>
      </c>
      <c r="E46" s="29" t="s">
        <v>25</v>
      </c>
      <c r="F46" s="29">
        <v>10</v>
      </c>
      <c r="G46" s="33">
        <v>11</v>
      </c>
      <c r="H46" s="33">
        <f t="shared" si="0"/>
        <v>110</v>
      </c>
      <c r="I46" s="19"/>
      <c r="J46" s="19"/>
    </row>
    <row r="47" spans="1:10">
      <c r="A47" s="29">
        <v>45</v>
      </c>
      <c r="B47" s="30" t="s">
        <v>900</v>
      </c>
      <c r="C47" s="55">
        <v>0.13</v>
      </c>
      <c r="D47" s="29" t="s">
        <v>25</v>
      </c>
      <c r="E47" s="30" t="s">
        <v>25</v>
      </c>
      <c r="F47" s="30">
        <v>356</v>
      </c>
      <c r="G47" s="33">
        <v>10</v>
      </c>
      <c r="H47" s="33">
        <f t="shared" si="0"/>
        <v>3560</v>
      </c>
      <c r="I47" s="19"/>
      <c r="J47" s="19"/>
    </row>
    <row r="48" spans="1:10">
      <c r="A48" s="29">
        <v>46</v>
      </c>
      <c r="B48" s="30" t="s">
        <v>901</v>
      </c>
      <c r="C48" s="55">
        <v>0.13</v>
      </c>
      <c r="D48" s="30" t="s">
        <v>282</v>
      </c>
      <c r="E48" s="30" t="s">
        <v>23</v>
      </c>
      <c r="F48" s="30">
        <f>499+736.6</f>
        <v>1235.6</v>
      </c>
      <c r="G48" s="33">
        <v>14</v>
      </c>
      <c r="H48" s="33">
        <f t="shared" si="0"/>
        <v>17298.4</v>
      </c>
      <c r="I48" s="19"/>
      <c r="J48" s="19"/>
    </row>
    <row r="49" spans="1:10">
      <c r="A49" s="29">
        <v>47</v>
      </c>
      <c r="B49" s="30" t="s">
        <v>902</v>
      </c>
      <c r="C49" s="55">
        <v>0</v>
      </c>
      <c r="D49" s="30" t="s">
        <v>25</v>
      </c>
      <c r="E49" s="30" t="s">
        <v>25</v>
      </c>
      <c r="F49" s="30">
        <v>10</v>
      </c>
      <c r="G49" s="33">
        <v>64.6</v>
      </c>
      <c r="H49" s="33">
        <f t="shared" si="0"/>
        <v>646</v>
      </c>
      <c r="I49" s="19"/>
      <c r="J49" s="19"/>
    </row>
    <row r="50" spans="1:10">
      <c r="A50" s="29">
        <v>48</v>
      </c>
      <c r="B50" s="30" t="s">
        <v>903</v>
      </c>
      <c r="C50" s="29">
        <v>13</v>
      </c>
      <c r="D50" s="29" t="s">
        <v>904</v>
      </c>
      <c r="E50" s="29" t="s">
        <v>106</v>
      </c>
      <c r="F50" s="29">
        <v>1</v>
      </c>
      <c r="G50" s="33">
        <v>5</v>
      </c>
      <c r="H50" s="33">
        <f t="shared" si="0"/>
        <v>5</v>
      </c>
      <c r="I50" s="19"/>
      <c r="J50" s="19"/>
    </row>
    <row r="51" spans="1:10">
      <c r="A51" s="29">
        <v>49</v>
      </c>
      <c r="B51" s="30" t="s">
        <v>905</v>
      </c>
      <c r="C51" s="29" t="s">
        <v>59</v>
      </c>
      <c r="D51" s="29" t="s">
        <v>218</v>
      </c>
      <c r="E51" s="29" t="s">
        <v>23</v>
      </c>
      <c r="F51" s="29">
        <v>1</v>
      </c>
      <c r="G51" s="33">
        <v>4.8</v>
      </c>
      <c r="H51" s="33">
        <f t="shared" si="0"/>
        <v>4.8</v>
      </c>
      <c r="I51" s="19"/>
      <c r="J51" s="19"/>
    </row>
    <row r="52" spans="1:10">
      <c r="A52" s="29">
        <v>50</v>
      </c>
      <c r="B52" s="30" t="s">
        <v>906</v>
      </c>
      <c r="C52" s="29" t="s">
        <v>59</v>
      </c>
      <c r="D52" s="29" t="s">
        <v>221</v>
      </c>
      <c r="E52" s="29" t="s">
        <v>23</v>
      </c>
      <c r="F52" s="29">
        <v>1</v>
      </c>
      <c r="G52" s="33">
        <v>5</v>
      </c>
      <c r="H52" s="33">
        <f t="shared" si="0"/>
        <v>5</v>
      </c>
      <c r="I52" s="19"/>
      <c r="J52" s="19"/>
    </row>
    <row r="53" spans="1:10">
      <c r="A53" s="29">
        <v>51</v>
      </c>
      <c r="B53" s="30" t="s">
        <v>907</v>
      </c>
      <c r="C53" s="29" t="s">
        <v>59</v>
      </c>
      <c r="D53" s="29" t="s">
        <v>431</v>
      </c>
      <c r="E53" s="29" t="s">
        <v>23</v>
      </c>
      <c r="F53" s="29">
        <v>1</v>
      </c>
      <c r="G53" s="33">
        <v>19</v>
      </c>
      <c r="H53" s="33">
        <f t="shared" si="0"/>
        <v>19</v>
      </c>
      <c r="I53" s="19"/>
      <c r="J53" s="19"/>
    </row>
    <row r="54" spans="1:10">
      <c r="A54" s="29">
        <v>52</v>
      </c>
      <c r="B54" s="30" t="s">
        <v>908</v>
      </c>
      <c r="C54" s="29">
        <v>13</v>
      </c>
      <c r="D54" s="29" t="s">
        <v>216</v>
      </c>
      <c r="E54" s="29" t="s">
        <v>23</v>
      </c>
      <c r="F54" s="29">
        <v>1</v>
      </c>
      <c r="G54" s="33">
        <v>5</v>
      </c>
      <c r="H54" s="33">
        <f t="shared" si="0"/>
        <v>5</v>
      </c>
      <c r="I54" s="19"/>
      <c r="J54" s="19"/>
    </row>
    <row r="55" spans="1:10">
      <c r="A55" s="29">
        <v>53</v>
      </c>
      <c r="B55" s="30" t="s">
        <v>909</v>
      </c>
      <c r="C55" s="55">
        <v>0.13</v>
      </c>
      <c r="D55" s="30" t="s">
        <v>910</v>
      </c>
      <c r="E55" s="29" t="s">
        <v>31</v>
      </c>
      <c r="F55" s="29">
        <v>1</v>
      </c>
      <c r="G55" s="33">
        <v>13.9</v>
      </c>
      <c r="H55" s="33">
        <f t="shared" si="0"/>
        <v>13.9</v>
      </c>
      <c r="I55" s="19"/>
      <c r="J55" s="19"/>
    </row>
    <row r="56" spans="1:10">
      <c r="A56" s="29">
        <v>54</v>
      </c>
      <c r="B56" s="30" t="s">
        <v>911</v>
      </c>
      <c r="C56" s="29">
        <v>13</v>
      </c>
      <c r="D56" s="29" t="s">
        <v>912</v>
      </c>
      <c r="E56" s="29" t="s">
        <v>31</v>
      </c>
      <c r="F56" s="29">
        <v>1</v>
      </c>
      <c r="G56" s="33">
        <v>6</v>
      </c>
      <c r="H56" s="33">
        <f t="shared" si="0"/>
        <v>6</v>
      </c>
      <c r="I56" s="19"/>
      <c r="J56" s="19"/>
    </row>
    <row r="57" spans="1:10">
      <c r="A57" s="29">
        <v>55</v>
      </c>
      <c r="B57" s="30" t="s">
        <v>913</v>
      </c>
      <c r="C57" s="29">
        <v>9</v>
      </c>
      <c r="D57" s="29" t="s">
        <v>914</v>
      </c>
      <c r="E57" s="29" t="s">
        <v>31</v>
      </c>
      <c r="F57" s="29">
        <v>63</v>
      </c>
      <c r="G57" s="33">
        <v>26</v>
      </c>
      <c r="H57" s="33">
        <f t="shared" si="0"/>
        <v>1638</v>
      </c>
      <c r="I57" s="19"/>
      <c r="J57" s="19"/>
    </row>
    <row r="58" spans="1:10">
      <c r="A58" s="29">
        <v>56</v>
      </c>
      <c r="B58" s="30" t="s">
        <v>39</v>
      </c>
      <c r="C58" s="29">
        <v>13</v>
      </c>
      <c r="D58" s="29" t="s">
        <v>33</v>
      </c>
      <c r="E58" s="29" t="s">
        <v>31</v>
      </c>
      <c r="F58" s="29">
        <v>20</v>
      </c>
      <c r="G58" s="33">
        <v>9.4</v>
      </c>
      <c r="H58" s="33">
        <f t="shared" si="0"/>
        <v>188</v>
      </c>
      <c r="I58" s="19"/>
      <c r="J58" s="19"/>
    </row>
    <row r="59" spans="1:10">
      <c r="A59" s="29">
        <v>57</v>
      </c>
      <c r="B59" s="30" t="s">
        <v>915</v>
      </c>
      <c r="C59" s="55">
        <v>0.13</v>
      </c>
      <c r="D59" s="29" t="s">
        <v>538</v>
      </c>
      <c r="E59" s="29" t="s">
        <v>31</v>
      </c>
      <c r="F59" s="29">
        <v>1</v>
      </c>
      <c r="G59" s="33">
        <v>35</v>
      </c>
      <c r="H59" s="33">
        <f t="shared" si="0"/>
        <v>35</v>
      </c>
      <c r="I59" s="19"/>
      <c r="J59" s="19"/>
    </row>
    <row r="60" s="65" customFormat="1" ht="27" spans="1:10">
      <c r="A60" s="29">
        <v>58</v>
      </c>
      <c r="B60" s="68" t="s">
        <v>916</v>
      </c>
      <c r="C60" s="58">
        <v>13</v>
      </c>
      <c r="D60" s="68" t="s">
        <v>917</v>
      </c>
      <c r="E60" s="58" t="s">
        <v>234</v>
      </c>
      <c r="F60" s="58">
        <v>100</v>
      </c>
      <c r="G60" s="33">
        <v>324</v>
      </c>
      <c r="H60" s="33">
        <f t="shared" si="0"/>
        <v>32400</v>
      </c>
      <c r="I60" s="69"/>
      <c r="J60" s="69"/>
    </row>
    <row r="61" spans="1:10">
      <c r="A61" s="29">
        <v>59</v>
      </c>
      <c r="B61" s="30" t="s">
        <v>918</v>
      </c>
      <c r="C61" s="55">
        <v>0.13</v>
      </c>
      <c r="D61" s="29" t="s">
        <v>919</v>
      </c>
      <c r="E61" s="30" t="s">
        <v>31</v>
      </c>
      <c r="F61" s="30">
        <v>86</v>
      </c>
      <c r="G61" s="33">
        <v>11.5</v>
      </c>
      <c r="H61" s="33">
        <f t="shared" si="0"/>
        <v>989</v>
      </c>
      <c r="I61" s="19"/>
      <c r="J61" s="19"/>
    </row>
    <row r="62" spans="1:10">
      <c r="A62" s="29">
        <v>60</v>
      </c>
      <c r="B62" s="30" t="s">
        <v>920</v>
      </c>
      <c r="C62" s="55">
        <v>0.13</v>
      </c>
      <c r="D62" s="29" t="s">
        <v>919</v>
      </c>
      <c r="E62" s="30" t="s">
        <v>31</v>
      </c>
      <c r="F62" s="30">
        <v>395</v>
      </c>
      <c r="G62" s="33">
        <v>9.9</v>
      </c>
      <c r="H62" s="33">
        <f t="shared" si="0"/>
        <v>3910.5</v>
      </c>
      <c r="I62" s="19"/>
      <c r="J62" s="19"/>
    </row>
    <row r="63" spans="1:10">
      <c r="A63" s="29">
        <v>61</v>
      </c>
      <c r="B63" s="30" t="s">
        <v>921</v>
      </c>
      <c r="C63" s="29">
        <v>13</v>
      </c>
      <c r="D63" s="29" t="s">
        <v>919</v>
      </c>
      <c r="E63" s="29" t="s">
        <v>31</v>
      </c>
      <c r="F63" s="29">
        <v>672</v>
      </c>
      <c r="G63" s="33">
        <v>10.6</v>
      </c>
      <c r="H63" s="33">
        <f t="shared" si="0"/>
        <v>7123.2</v>
      </c>
      <c r="I63" s="19"/>
      <c r="J63" s="19"/>
    </row>
    <row r="64" spans="1:10">
      <c r="A64" s="29">
        <v>62</v>
      </c>
      <c r="B64" s="30" t="s">
        <v>922</v>
      </c>
      <c r="C64" s="29">
        <v>13</v>
      </c>
      <c r="D64" s="29" t="s">
        <v>183</v>
      </c>
      <c r="E64" s="29" t="s">
        <v>31</v>
      </c>
      <c r="F64" s="29">
        <v>1</v>
      </c>
      <c r="G64" s="33">
        <v>30</v>
      </c>
      <c r="H64" s="33">
        <f t="shared" si="0"/>
        <v>30</v>
      </c>
      <c r="I64" s="19"/>
      <c r="J64" s="19"/>
    </row>
    <row r="65" spans="1:10">
      <c r="A65" s="29">
        <v>63</v>
      </c>
      <c r="B65" s="30" t="s">
        <v>923</v>
      </c>
      <c r="C65" s="29">
        <v>13</v>
      </c>
      <c r="D65" s="29" t="s">
        <v>924</v>
      </c>
      <c r="E65" s="29" t="s">
        <v>31</v>
      </c>
      <c r="F65" s="29">
        <v>54</v>
      </c>
      <c r="G65" s="33">
        <v>8.8</v>
      </c>
      <c r="H65" s="33">
        <f t="shared" si="0"/>
        <v>475.2</v>
      </c>
      <c r="I65" s="19"/>
      <c r="J65" s="19"/>
    </row>
    <row r="66" spans="1:10">
      <c r="A66" s="29">
        <v>64</v>
      </c>
      <c r="B66" s="30" t="s">
        <v>925</v>
      </c>
      <c r="C66" s="29">
        <v>13</v>
      </c>
      <c r="D66" s="29" t="s">
        <v>926</v>
      </c>
      <c r="E66" s="29" t="s">
        <v>106</v>
      </c>
      <c r="F66" s="29">
        <f>4068+528</f>
        <v>4596</v>
      </c>
      <c r="G66" s="33">
        <v>8</v>
      </c>
      <c r="H66" s="33">
        <f t="shared" si="0"/>
        <v>36768</v>
      </c>
      <c r="I66" s="19"/>
      <c r="J66" s="19"/>
    </row>
    <row r="67" spans="1:10">
      <c r="A67" s="29">
        <v>65</v>
      </c>
      <c r="B67" s="30" t="s">
        <v>927</v>
      </c>
      <c r="C67" s="29">
        <v>13</v>
      </c>
      <c r="D67" s="29" t="s">
        <v>928</v>
      </c>
      <c r="E67" s="29" t="s">
        <v>106</v>
      </c>
      <c r="F67" s="34">
        <v>131</v>
      </c>
      <c r="G67" s="33">
        <v>31</v>
      </c>
      <c r="H67" s="33">
        <f t="shared" ref="H67:H130" si="1">G67*F67</f>
        <v>4061</v>
      </c>
      <c r="I67" s="19"/>
      <c r="J67" s="19"/>
    </row>
    <row r="68" spans="1:10">
      <c r="A68" s="29">
        <v>66</v>
      </c>
      <c r="B68" s="30" t="s">
        <v>929</v>
      </c>
      <c r="C68" s="29">
        <v>13</v>
      </c>
      <c r="D68" s="29" t="s">
        <v>930</v>
      </c>
      <c r="E68" s="29" t="s">
        <v>38</v>
      </c>
      <c r="F68" s="29">
        <v>100</v>
      </c>
      <c r="G68" s="33">
        <v>57</v>
      </c>
      <c r="H68" s="33">
        <f t="shared" si="1"/>
        <v>5700</v>
      </c>
      <c r="I68" s="19"/>
      <c r="J68" s="19"/>
    </row>
    <row r="69" ht="27" spans="1:10">
      <c r="A69" s="29">
        <v>67</v>
      </c>
      <c r="B69" s="30" t="s">
        <v>931</v>
      </c>
      <c r="C69" s="29">
        <v>13</v>
      </c>
      <c r="D69" s="29" t="s">
        <v>212</v>
      </c>
      <c r="E69" s="29" t="s">
        <v>31</v>
      </c>
      <c r="F69" s="29">
        <v>1</v>
      </c>
      <c r="G69" s="33">
        <v>49.8</v>
      </c>
      <c r="H69" s="33">
        <f t="shared" si="1"/>
        <v>49.8</v>
      </c>
      <c r="I69" s="19"/>
      <c r="J69" s="19"/>
    </row>
    <row r="70" ht="27" spans="1:10">
      <c r="A70" s="29">
        <v>68</v>
      </c>
      <c r="B70" s="30" t="s">
        <v>932</v>
      </c>
      <c r="C70" s="29">
        <v>13</v>
      </c>
      <c r="D70" s="29" t="s">
        <v>212</v>
      </c>
      <c r="E70" s="29" t="s">
        <v>31</v>
      </c>
      <c r="F70" s="34">
        <v>69</v>
      </c>
      <c r="G70" s="33">
        <v>38</v>
      </c>
      <c r="H70" s="33">
        <f t="shared" si="1"/>
        <v>2622</v>
      </c>
      <c r="I70" s="19"/>
      <c r="J70" s="19"/>
    </row>
    <row r="71" spans="1:10">
      <c r="A71" s="29">
        <v>69</v>
      </c>
      <c r="B71" s="30" t="s">
        <v>933</v>
      </c>
      <c r="C71" s="29">
        <v>13</v>
      </c>
      <c r="D71" s="29" t="s">
        <v>459</v>
      </c>
      <c r="E71" s="29" t="s">
        <v>23</v>
      </c>
      <c r="F71" s="29">
        <v>1</v>
      </c>
      <c r="G71" s="33">
        <v>64</v>
      </c>
      <c r="H71" s="33">
        <f t="shared" si="1"/>
        <v>64</v>
      </c>
      <c r="I71" s="19"/>
      <c r="J71" s="19"/>
    </row>
    <row r="72" spans="1:10">
      <c r="A72" s="29">
        <v>70</v>
      </c>
      <c r="B72" s="30" t="s">
        <v>934</v>
      </c>
      <c r="C72" s="29">
        <v>13</v>
      </c>
      <c r="D72" s="29" t="s">
        <v>935</v>
      </c>
      <c r="E72" s="29" t="s">
        <v>23</v>
      </c>
      <c r="F72" s="29">
        <v>1</v>
      </c>
      <c r="G72" s="33">
        <v>23</v>
      </c>
      <c r="H72" s="33">
        <f t="shared" si="1"/>
        <v>23</v>
      </c>
      <c r="I72" s="19"/>
      <c r="J72" s="19"/>
    </row>
    <row r="73" spans="1:10">
      <c r="A73" s="29">
        <v>71</v>
      </c>
      <c r="B73" s="30" t="s">
        <v>936</v>
      </c>
      <c r="C73" s="55">
        <v>0.13</v>
      </c>
      <c r="D73" s="29" t="s">
        <v>536</v>
      </c>
      <c r="E73" s="29" t="s">
        <v>31</v>
      </c>
      <c r="F73" s="29">
        <v>1</v>
      </c>
      <c r="G73" s="33">
        <v>11</v>
      </c>
      <c r="H73" s="33">
        <f t="shared" si="1"/>
        <v>11</v>
      </c>
      <c r="I73" s="19"/>
      <c r="J73" s="19"/>
    </row>
    <row r="74" spans="1:10">
      <c r="A74" s="29">
        <v>72</v>
      </c>
      <c r="B74" s="30" t="s">
        <v>937</v>
      </c>
      <c r="C74" s="55">
        <v>0.13</v>
      </c>
      <c r="D74" s="29" t="s">
        <v>938</v>
      </c>
      <c r="E74" s="29" t="s">
        <v>31</v>
      </c>
      <c r="F74" s="29">
        <v>50</v>
      </c>
      <c r="G74" s="33">
        <v>29.9</v>
      </c>
      <c r="H74" s="33">
        <f t="shared" si="1"/>
        <v>1495</v>
      </c>
      <c r="I74" s="19"/>
      <c r="J74" s="19"/>
    </row>
    <row r="75" spans="1:10">
      <c r="A75" s="29">
        <v>73</v>
      </c>
      <c r="B75" s="30" t="s">
        <v>939</v>
      </c>
      <c r="C75" s="55">
        <v>0.13</v>
      </c>
      <c r="D75" s="29" t="s">
        <v>940</v>
      </c>
      <c r="E75" s="30" t="s">
        <v>31</v>
      </c>
      <c r="F75" s="30">
        <v>1</v>
      </c>
      <c r="G75" s="33">
        <v>58</v>
      </c>
      <c r="H75" s="33">
        <f t="shared" si="1"/>
        <v>58</v>
      </c>
      <c r="I75" s="19"/>
      <c r="J75" s="19"/>
    </row>
    <row r="76" ht="27" spans="1:10">
      <c r="A76" s="29">
        <v>74</v>
      </c>
      <c r="B76" s="30" t="s">
        <v>941</v>
      </c>
      <c r="C76" s="29">
        <v>13</v>
      </c>
      <c r="D76" s="29" t="s">
        <v>914</v>
      </c>
      <c r="E76" s="29" t="s">
        <v>31</v>
      </c>
      <c r="F76" s="29">
        <v>1</v>
      </c>
      <c r="G76" s="33">
        <v>12</v>
      </c>
      <c r="H76" s="33">
        <f t="shared" si="1"/>
        <v>12</v>
      </c>
      <c r="I76" s="19"/>
      <c r="J76" s="19"/>
    </row>
    <row r="77" spans="1:10">
      <c r="A77" s="29">
        <v>75</v>
      </c>
      <c r="B77" s="30" t="s">
        <v>942</v>
      </c>
      <c r="C77" s="55">
        <v>0.13</v>
      </c>
      <c r="D77" s="29" t="s">
        <v>943</v>
      </c>
      <c r="E77" s="30" t="s">
        <v>23</v>
      </c>
      <c r="F77" s="30">
        <v>22</v>
      </c>
      <c r="G77" s="33">
        <v>2.9</v>
      </c>
      <c r="H77" s="33">
        <f t="shared" si="1"/>
        <v>63.8</v>
      </c>
      <c r="I77" s="19"/>
      <c r="J77" s="19"/>
    </row>
    <row r="78" spans="1:10">
      <c r="A78" s="29">
        <v>76</v>
      </c>
      <c r="B78" s="30" t="s">
        <v>944</v>
      </c>
      <c r="C78" s="29">
        <v>13</v>
      </c>
      <c r="D78" s="29" t="s">
        <v>275</v>
      </c>
      <c r="E78" s="29" t="s">
        <v>23</v>
      </c>
      <c r="F78" s="29">
        <f>403+453</f>
        <v>856</v>
      </c>
      <c r="G78" s="33">
        <v>5.16</v>
      </c>
      <c r="H78" s="33">
        <f t="shared" si="1"/>
        <v>4416.96</v>
      </c>
      <c r="I78" s="19"/>
      <c r="J78" s="19"/>
    </row>
    <row r="79" spans="1:10">
      <c r="A79" s="29">
        <v>77</v>
      </c>
      <c r="B79" s="30" t="s">
        <v>945</v>
      </c>
      <c r="C79" s="29">
        <v>13</v>
      </c>
      <c r="D79" s="29" t="s">
        <v>946</v>
      </c>
      <c r="E79" s="29" t="s">
        <v>31</v>
      </c>
      <c r="F79" s="29">
        <v>1</v>
      </c>
      <c r="G79" s="33">
        <v>52</v>
      </c>
      <c r="H79" s="33">
        <f t="shared" si="1"/>
        <v>52</v>
      </c>
      <c r="I79" s="19"/>
      <c r="J79" s="19"/>
    </row>
    <row r="80" spans="1:10">
      <c r="A80" s="29">
        <v>78</v>
      </c>
      <c r="B80" s="30" t="s">
        <v>947</v>
      </c>
      <c r="C80" s="29">
        <v>13</v>
      </c>
      <c r="D80" s="29" t="s">
        <v>948</v>
      </c>
      <c r="E80" s="29" t="s">
        <v>31</v>
      </c>
      <c r="F80" s="29">
        <v>1</v>
      </c>
      <c r="G80" s="33">
        <v>6</v>
      </c>
      <c r="H80" s="33">
        <f t="shared" si="1"/>
        <v>6</v>
      </c>
      <c r="I80" s="19"/>
      <c r="J80" s="19"/>
    </row>
    <row r="81" spans="1:10">
      <c r="A81" s="29">
        <v>79</v>
      </c>
      <c r="B81" s="30" t="s">
        <v>949</v>
      </c>
      <c r="C81" s="29">
        <v>13</v>
      </c>
      <c r="D81" s="29" t="s">
        <v>950</v>
      </c>
      <c r="E81" s="29" t="s">
        <v>106</v>
      </c>
      <c r="F81" s="29">
        <v>1</v>
      </c>
      <c r="G81" s="33">
        <v>28.8</v>
      </c>
      <c r="H81" s="33">
        <f t="shared" si="1"/>
        <v>28.8</v>
      </c>
      <c r="I81" s="19"/>
      <c r="J81" s="19"/>
    </row>
    <row r="82" ht="27" spans="1:10">
      <c r="A82" s="29">
        <v>80</v>
      </c>
      <c r="B82" s="30" t="s">
        <v>951</v>
      </c>
      <c r="C82" s="29">
        <v>13</v>
      </c>
      <c r="D82" s="29" t="s">
        <v>952</v>
      </c>
      <c r="E82" s="29" t="s">
        <v>31</v>
      </c>
      <c r="F82" s="29">
        <v>1</v>
      </c>
      <c r="G82" s="33">
        <v>9</v>
      </c>
      <c r="H82" s="33">
        <f t="shared" si="1"/>
        <v>9</v>
      </c>
      <c r="I82" s="19"/>
      <c r="J82" s="19"/>
    </row>
    <row r="83" ht="27" spans="1:10">
      <c r="A83" s="29">
        <v>81</v>
      </c>
      <c r="B83" s="30" t="s">
        <v>953</v>
      </c>
      <c r="C83" s="29">
        <v>13</v>
      </c>
      <c r="D83" s="29" t="s">
        <v>316</v>
      </c>
      <c r="E83" s="29" t="s">
        <v>23</v>
      </c>
      <c r="F83" s="29">
        <v>57</v>
      </c>
      <c r="G83" s="33">
        <v>23.3</v>
      </c>
      <c r="H83" s="33">
        <f t="shared" si="1"/>
        <v>1328.1</v>
      </c>
      <c r="I83" s="19"/>
      <c r="J83" s="19"/>
    </row>
    <row r="84" spans="1:10">
      <c r="A84" s="29">
        <v>82</v>
      </c>
      <c r="B84" s="30" t="s">
        <v>954</v>
      </c>
      <c r="C84" s="55">
        <v>0.13</v>
      </c>
      <c r="D84" s="29" t="s">
        <v>172</v>
      </c>
      <c r="E84" s="30" t="s">
        <v>31</v>
      </c>
      <c r="F84" s="30">
        <v>1</v>
      </c>
      <c r="G84" s="33">
        <v>68</v>
      </c>
      <c r="H84" s="33">
        <f t="shared" si="1"/>
        <v>68</v>
      </c>
      <c r="I84" s="19"/>
      <c r="J84" s="19"/>
    </row>
    <row r="85" spans="1:10">
      <c r="A85" s="29">
        <v>83</v>
      </c>
      <c r="B85" s="30" t="s">
        <v>955</v>
      </c>
      <c r="C85" s="55">
        <v>0.13</v>
      </c>
      <c r="D85" s="29" t="s">
        <v>170</v>
      </c>
      <c r="E85" s="29" t="s">
        <v>31</v>
      </c>
      <c r="F85" s="29">
        <v>1</v>
      </c>
      <c r="G85" s="33">
        <v>62</v>
      </c>
      <c r="H85" s="33">
        <f t="shared" si="1"/>
        <v>62</v>
      </c>
      <c r="I85" s="19"/>
      <c r="J85" s="19"/>
    </row>
    <row r="86" spans="1:10">
      <c r="A86" s="29">
        <v>84</v>
      </c>
      <c r="B86" s="30" t="s">
        <v>956</v>
      </c>
      <c r="C86" s="55">
        <v>0.13</v>
      </c>
      <c r="D86" s="29" t="s">
        <v>957</v>
      </c>
      <c r="E86" s="29" t="s">
        <v>31</v>
      </c>
      <c r="F86" s="29">
        <v>204</v>
      </c>
      <c r="G86" s="33">
        <v>16.8</v>
      </c>
      <c r="H86" s="33">
        <f t="shared" si="1"/>
        <v>3427.2</v>
      </c>
      <c r="I86" s="19"/>
      <c r="J86" s="19"/>
    </row>
    <row r="87" spans="1:10">
      <c r="A87" s="29">
        <v>85</v>
      </c>
      <c r="B87" s="30" t="s">
        <v>958</v>
      </c>
      <c r="C87" s="29">
        <v>13</v>
      </c>
      <c r="D87" s="29" t="s">
        <v>959</v>
      </c>
      <c r="E87" s="29" t="s">
        <v>31</v>
      </c>
      <c r="F87" s="29">
        <v>118</v>
      </c>
      <c r="G87" s="33">
        <v>16.8</v>
      </c>
      <c r="H87" s="33">
        <f t="shared" si="1"/>
        <v>1982.4</v>
      </c>
      <c r="I87" s="19"/>
      <c r="J87" s="19"/>
    </row>
    <row r="88" spans="1:10">
      <c r="A88" s="29">
        <v>86</v>
      </c>
      <c r="B88" s="30" t="s">
        <v>960</v>
      </c>
      <c r="C88" s="55">
        <v>0.13</v>
      </c>
      <c r="D88" s="29" t="s">
        <v>392</v>
      </c>
      <c r="E88" s="29" t="s">
        <v>31</v>
      </c>
      <c r="F88" s="29">
        <v>104</v>
      </c>
      <c r="G88" s="33">
        <v>11</v>
      </c>
      <c r="H88" s="33">
        <f t="shared" si="1"/>
        <v>1144</v>
      </c>
      <c r="I88" s="19"/>
      <c r="J88" s="19"/>
    </row>
    <row r="89" ht="27" spans="1:10">
      <c r="A89" s="29">
        <v>87</v>
      </c>
      <c r="B89" s="30" t="s">
        <v>961</v>
      </c>
      <c r="C89" s="29">
        <v>13</v>
      </c>
      <c r="D89" s="29" t="s">
        <v>962</v>
      </c>
      <c r="E89" s="29" t="s">
        <v>31</v>
      </c>
      <c r="F89" s="29">
        <v>95</v>
      </c>
      <c r="G89" s="33">
        <v>6</v>
      </c>
      <c r="H89" s="33">
        <f t="shared" si="1"/>
        <v>570</v>
      </c>
      <c r="I89" s="19"/>
      <c r="J89" s="19"/>
    </row>
    <row r="90" spans="1:10">
      <c r="A90" s="29">
        <v>88</v>
      </c>
      <c r="B90" s="30" t="s">
        <v>963</v>
      </c>
      <c r="C90" s="29">
        <v>13</v>
      </c>
      <c r="D90" s="29" t="s">
        <v>105</v>
      </c>
      <c r="E90" s="29" t="s">
        <v>106</v>
      </c>
      <c r="F90" s="29">
        <f>48+384</f>
        <v>432</v>
      </c>
      <c r="G90" s="33">
        <v>51.3</v>
      </c>
      <c r="H90" s="33">
        <f t="shared" si="1"/>
        <v>22161.6</v>
      </c>
      <c r="I90" s="19"/>
      <c r="J90" s="19"/>
    </row>
    <row r="91" ht="27" spans="1:10">
      <c r="A91" s="29">
        <v>89</v>
      </c>
      <c r="B91" s="30" t="s">
        <v>964</v>
      </c>
      <c r="C91" s="29">
        <v>9</v>
      </c>
      <c r="D91" s="29" t="s">
        <v>282</v>
      </c>
      <c r="E91" s="29" t="s">
        <v>23</v>
      </c>
      <c r="F91" s="29">
        <v>1</v>
      </c>
      <c r="G91" s="33">
        <v>9.8</v>
      </c>
      <c r="H91" s="33">
        <f t="shared" si="1"/>
        <v>9.8</v>
      </c>
      <c r="I91" s="19"/>
      <c r="J91" s="19"/>
    </row>
    <row r="92" spans="1:10">
      <c r="A92" s="29">
        <v>90</v>
      </c>
      <c r="B92" s="30" t="s">
        <v>965</v>
      </c>
      <c r="C92" s="55">
        <v>0.13</v>
      </c>
      <c r="D92" s="29" t="s">
        <v>966</v>
      </c>
      <c r="E92" s="29" t="s">
        <v>23</v>
      </c>
      <c r="F92" s="29">
        <f>430+180</f>
        <v>610</v>
      </c>
      <c r="G92" s="33">
        <v>149.92</v>
      </c>
      <c r="H92" s="33">
        <f t="shared" si="1"/>
        <v>91451.2</v>
      </c>
      <c r="I92" s="19"/>
      <c r="J92" s="19"/>
    </row>
    <row r="93" spans="1:10">
      <c r="A93" s="29">
        <v>91</v>
      </c>
      <c r="B93" s="30" t="s">
        <v>967</v>
      </c>
      <c r="C93" s="55">
        <v>0.13</v>
      </c>
      <c r="D93" s="29" t="s">
        <v>223</v>
      </c>
      <c r="E93" s="29" t="s">
        <v>23</v>
      </c>
      <c r="F93" s="29">
        <f>1200+460</f>
        <v>1660</v>
      </c>
      <c r="G93" s="33">
        <v>4</v>
      </c>
      <c r="H93" s="33">
        <f t="shared" si="1"/>
        <v>6640</v>
      </c>
      <c r="I93" s="19"/>
      <c r="J93" s="19"/>
    </row>
    <row r="94" spans="1:10">
      <c r="A94" s="29">
        <v>92</v>
      </c>
      <c r="B94" s="30" t="s">
        <v>968</v>
      </c>
      <c r="C94" s="29">
        <v>13</v>
      </c>
      <c r="D94" s="29" t="s">
        <v>275</v>
      </c>
      <c r="E94" s="29" t="s">
        <v>23</v>
      </c>
      <c r="F94" s="29">
        <v>312</v>
      </c>
      <c r="G94" s="33">
        <v>4.2</v>
      </c>
      <c r="H94" s="33">
        <f t="shared" si="1"/>
        <v>1310.4</v>
      </c>
      <c r="I94" s="19"/>
      <c r="J94" s="19"/>
    </row>
    <row r="95" spans="1:10">
      <c r="A95" s="29">
        <v>93</v>
      </c>
      <c r="B95" s="30" t="s">
        <v>969</v>
      </c>
      <c r="C95" s="29">
        <v>13</v>
      </c>
      <c r="D95" s="29" t="s">
        <v>970</v>
      </c>
      <c r="E95" s="29" t="s">
        <v>23</v>
      </c>
      <c r="F95" s="29">
        <f>82+84</f>
        <v>166</v>
      </c>
      <c r="G95" s="33">
        <v>5.5</v>
      </c>
      <c r="H95" s="33">
        <f t="shared" si="1"/>
        <v>913</v>
      </c>
      <c r="I95" s="19"/>
      <c r="J95" s="19"/>
    </row>
    <row r="96" spans="1:10">
      <c r="A96" s="29">
        <v>94</v>
      </c>
      <c r="B96" s="30" t="s">
        <v>971</v>
      </c>
      <c r="C96" s="29">
        <v>13</v>
      </c>
      <c r="D96" s="29" t="s">
        <v>25</v>
      </c>
      <c r="E96" s="29" t="s">
        <v>25</v>
      </c>
      <c r="F96" s="29">
        <v>190</v>
      </c>
      <c r="G96" s="33">
        <v>10</v>
      </c>
      <c r="H96" s="33">
        <f t="shared" si="1"/>
        <v>1900</v>
      </c>
      <c r="I96" s="19"/>
      <c r="J96" s="19"/>
    </row>
    <row r="97" spans="1:10">
      <c r="A97" s="29">
        <v>95</v>
      </c>
      <c r="B97" s="30" t="s">
        <v>972</v>
      </c>
      <c r="C97" s="29">
        <v>13</v>
      </c>
      <c r="D97" s="29" t="s">
        <v>970</v>
      </c>
      <c r="E97" s="29" t="s">
        <v>23</v>
      </c>
      <c r="F97" s="29">
        <v>100</v>
      </c>
      <c r="G97" s="33">
        <v>7.5</v>
      </c>
      <c r="H97" s="33">
        <f t="shared" si="1"/>
        <v>750</v>
      </c>
      <c r="I97" s="19"/>
      <c r="J97" s="19"/>
    </row>
    <row r="98" ht="27" spans="1:10">
      <c r="A98" s="29">
        <v>96</v>
      </c>
      <c r="B98" s="30" t="s">
        <v>973</v>
      </c>
      <c r="C98" s="29">
        <v>13</v>
      </c>
      <c r="D98" s="29" t="s">
        <v>405</v>
      </c>
      <c r="E98" s="29" t="s">
        <v>23</v>
      </c>
      <c r="F98" s="29">
        <v>1</v>
      </c>
      <c r="G98" s="33">
        <v>8</v>
      </c>
      <c r="H98" s="33">
        <f t="shared" si="1"/>
        <v>8</v>
      </c>
      <c r="I98" s="19"/>
      <c r="J98" s="19"/>
    </row>
    <row r="99" spans="1:10">
      <c r="A99" s="29">
        <v>97</v>
      </c>
      <c r="B99" s="30" t="s">
        <v>974</v>
      </c>
      <c r="C99" s="55">
        <v>0.13</v>
      </c>
      <c r="D99" s="30" t="s">
        <v>863</v>
      </c>
      <c r="E99" s="29" t="s">
        <v>31</v>
      </c>
      <c r="F99" s="29">
        <v>1</v>
      </c>
      <c r="G99" s="33">
        <v>13.5</v>
      </c>
      <c r="H99" s="33">
        <f t="shared" si="1"/>
        <v>13.5</v>
      </c>
      <c r="I99" s="19"/>
      <c r="J99" s="19"/>
    </row>
    <row r="100" s="65" customFormat="1" spans="1:10">
      <c r="A100" s="29">
        <v>98</v>
      </c>
      <c r="B100" s="68" t="s">
        <v>975</v>
      </c>
      <c r="C100" s="70">
        <v>0.13</v>
      </c>
      <c r="D100" s="68" t="s">
        <v>863</v>
      </c>
      <c r="E100" s="58" t="s">
        <v>31</v>
      </c>
      <c r="F100" s="58">
        <v>1</v>
      </c>
      <c r="G100" s="33">
        <v>13.5</v>
      </c>
      <c r="H100" s="33">
        <f t="shared" si="1"/>
        <v>13.5</v>
      </c>
      <c r="I100" s="69"/>
      <c r="J100" s="69"/>
    </row>
    <row r="101" spans="1:10">
      <c r="A101" s="29">
        <v>99</v>
      </c>
      <c r="B101" s="30" t="s">
        <v>976</v>
      </c>
      <c r="C101" s="55">
        <v>0.13</v>
      </c>
      <c r="D101" s="30" t="s">
        <v>863</v>
      </c>
      <c r="E101" s="29" t="s">
        <v>31</v>
      </c>
      <c r="F101" s="29">
        <v>1</v>
      </c>
      <c r="G101" s="33">
        <v>13.5</v>
      </c>
      <c r="H101" s="33">
        <f t="shared" si="1"/>
        <v>13.5</v>
      </c>
      <c r="I101" s="19"/>
      <c r="J101" s="19"/>
    </row>
    <row r="102" spans="1:10">
      <c r="A102" s="29">
        <v>100</v>
      </c>
      <c r="B102" s="30" t="s">
        <v>977</v>
      </c>
      <c r="C102" s="55">
        <v>0.13</v>
      </c>
      <c r="D102" s="30" t="s">
        <v>863</v>
      </c>
      <c r="E102" s="29" t="s">
        <v>31</v>
      </c>
      <c r="F102" s="29">
        <v>1</v>
      </c>
      <c r="G102" s="33">
        <v>13.5</v>
      </c>
      <c r="H102" s="33">
        <f t="shared" si="1"/>
        <v>13.5</v>
      </c>
      <c r="I102" s="19"/>
      <c r="J102" s="19"/>
    </row>
    <row r="103" spans="1:10">
      <c r="A103" s="29">
        <v>101</v>
      </c>
      <c r="B103" s="30" t="s">
        <v>978</v>
      </c>
      <c r="C103" s="55">
        <v>0.13</v>
      </c>
      <c r="D103" s="30" t="s">
        <v>863</v>
      </c>
      <c r="E103" s="29" t="s">
        <v>31</v>
      </c>
      <c r="F103" s="29">
        <v>1</v>
      </c>
      <c r="G103" s="33">
        <v>13.5</v>
      </c>
      <c r="H103" s="33">
        <f t="shared" si="1"/>
        <v>13.5</v>
      </c>
      <c r="I103" s="19"/>
      <c r="J103" s="19"/>
    </row>
    <row r="104" spans="1:10">
      <c r="A104" s="29">
        <v>102</v>
      </c>
      <c r="B104" s="30" t="s">
        <v>979</v>
      </c>
      <c r="C104" s="55">
        <v>0.13</v>
      </c>
      <c r="D104" s="30" t="s">
        <v>863</v>
      </c>
      <c r="E104" s="29" t="s">
        <v>31</v>
      </c>
      <c r="F104" s="29">
        <v>1</v>
      </c>
      <c r="G104" s="33">
        <v>13.5</v>
      </c>
      <c r="H104" s="33">
        <f t="shared" si="1"/>
        <v>13.5</v>
      </c>
      <c r="I104" s="19"/>
      <c r="J104" s="19"/>
    </row>
    <row r="105" spans="1:10">
      <c r="A105" s="29">
        <v>103</v>
      </c>
      <c r="B105" s="30" t="s">
        <v>980</v>
      </c>
      <c r="C105" s="55">
        <v>0.13</v>
      </c>
      <c r="D105" s="30" t="s">
        <v>863</v>
      </c>
      <c r="E105" s="29" t="s">
        <v>31</v>
      </c>
      <c r="F105" s="29">
        <v>1</v>
      </c>
      <c r="G105" s="33">
        <v>13.5</v>
      </c>
      <c r="H105" s="33">
        <f t="shared" si="1"/>
        <v>13.5</v>
      </c>
      <c r="I105" s="19"/>
      <c r="J105" s="19"/>
    </row>
    <row r="106" ht="27" spans="1:10">
      <c r="A106" s="29">
        <v>104</v>
      </c>
      <c r="B106" s="30" t="s">
        <v>981</v>
      </c>
      <c r="C106" s="29">
        <v>13</v>
      </c>
      <c r="D106" s="29" t="s">
        <v>863</v>
      </c>
      <c r="E106" s="29" t="s">
        <v>31</v>
      </c>
      <c r="F106" s="29">
        <v>1</v>
      </c>
      <c r="G106" s="33">
        <v>14</v>
      </c>
      <c r="H106" s="33">
        <f t="shared" si="1"/>
        <v>14</v>
      </c>
      <c r="I106" s="19"/>
      <c r="J106" s="19"/>
    </row>
    <row r="107" ht="27" spans="1:10">
      <c r="A107" s="29">
        <v>105</v>
      </c>
      <c r="B107" s="30" t="s">
        <v>982</v>
      </c>
      <c r="C107" s="29">
        <v>13</v>
      </c>
      <c r="D107" s="29" t="s">
        <v>863</v>
      </c>
      <c r="E107" s="29" t="s">
        <v>31</v>
      </c>
      <c r="F107" s="29">
        <v>1</v>
      </c>
      <c r="G107" s="33">
        <v>14</v>
      </c>
      <c r="H107" s="33">
        <f t="shared" si="1"/>
        <v>14</v>
      </c>
      <c r="I107" s="19"/>
      <c r="J107" s="19"/>
    </row>
    <row r="108" spans="1:10">
      <c r="A108" s="29">
        <v>106</v>
      </c>
      <c r="B108" s="30" t="s">
        <v>983</v>
      </c>
      <c r="C108" s="55">
        <v>0.13</v>
      </c>
      <c r="D108" s="29" t="s">
        <v>984</v>
      </c>
      <c r="E108" s="29" t="s">
        <v>31</v>
      </c>
      <c r="F108" s="29">
        <v>1</v>
      </c>
      <c r="G108" s="33">
        <v>17.9</v>
      </c>
      <c r="H108" s="33">
        <f t="shared" si="1"/>
        <v>17.9</v>
      </c>
      <c r="I108" s="19"/>
      <c r="J108" s="19"/>
    </row>
    <row r="109" ht="27" spans="1:10">
      <c r="A109" s="29">
        <v>107</v>
      </c>
      <c r="B109" s="30" t="s">
        <v>985</v>
      </c>
      <c r="C109" s="29">
        <v>13</v>
      </c>
      <c r="D109" s="29" t="s">
        <v>986</v>
      </c>
      <c r="E109" s="29" t="s">
        <v>31</v>
      </c>
      <c r="F109" s="29">
        <v>1</v>
      </c>
      <c r="G109" s="33">
        <v>19.9</v>
      </c>
      <c r="H109" s="33">
        <f t="shared" si="1"/>
        <v>19.9</v>
      </c>
      <c r="I109" s="19"/>
      <c r="J109" s="19"/>
    </row>
    <row r="110" spans="1:10">
      <c r="A110" s="29">
        <v>108</v>
      </c>
      <c r="B110" s="30" t="s">
        <v>987</v>
      </c>
      <c r="C110" s="55">
        <v>0.13</v>
      </c>
      <c r="D110" s="29" t="s">
        <v>210</v>
      </c>
      <c r="E110" s="29" t="s">
        <v>31</v>
      </c>
      <c r="F110" s="29">
        <v>1</v>
      </c>
      <c r="G110" s="33">
        <v>16</v>
      </c>
      <c r="H110" s="33">
        <f t="shared" si="1"/>
        <v>16</v>
      </c>
      <c r="I110" s="19"/>
      <c r="J110" s="19"/>
    </row>
    <row r="111" ht="27" spans="1:10">
      <c r="A111" s="29">
        <v>109</v>
      </c>
      <c r="B111" s="30" t="s">
        <v>988</v>
      </c>
      <c r="C111" s="29">
        <v>13</v>
      </c>
      <c r="D111" s="29" t="s">
        <v>402</v>
      </c>
      <c r="E111" s="29" t="s">
        <v>38</v>
      </c>
      <c r="F111" s="29">
        <v>1</v>
      </c>
      <c r="G111" s="33">
        <v>39</v>
      </c>
      <c r="H111" s="33">
        <f t="shared" si="1"/>
        <v>39</v>
      </c>
      <c r="I111" s="19"/>
      <c r="J111" s="19"/>
    </row>
    <row r="112" ht="27" spans="1:10">
      <c r="A112" s="29">
        <v>110</v>
      </c>
      <c r="B112" s="30" t="s">
        <v>989</v>
      </c>
      <c r="C112" s="29">
        <v>13</v>
      </c>
      <c r="D112" s="29" t="s">
        <v>402</v>
      </c>
      <c r="E112" s="29" t="s">
        <v>38</v>
      </c>
      <c r="F112" s="29">
        <v>1</v>
      </c>
      <c r="G112" s="33">
        <v>30</v>
      </c>
      <c r="H112" s="33">
        <f t="shared" si="1"/>
        <v>30</v>
      </c>
      <c r="I112" s="19"/>
      <c r="J112" s="19"/>
    </row>
    <row r="113" ht="27" spans="1:10">
      <c r="A113" s="29">
        <v>111</v>
      </c>
      <c r="B113" s="30" t="s">
        <v>990</v>
      </c>
      <c r="C113" s="29">
        <v>13</v>
      </c>
      <c r="D113" s="29" t="s">
        <v>402</v>
      </c>
      <c r="E113" s="29" t="s">
        <v>38</v>
      </c>
      <c r="F113" s="29">
        <v>1</v>
      </c>
      <c r="G113" s="33">
        <v>35</v>
      </c>
      <c r="H113" s="33">
        <f t="shared" si="1"/>
        <v>35</v>
      </c>
      <c r="I113" s="19"/>
      <c r="J113" s="19"/>
    </row>
    <row r="114" spans="1:10">
      <c r="A114" s="29">
        <v>112</v>
      </c>
      <c r="B114" s="30" t="s">
        <v>991</v>
      </c>
      <c r="C114" s="55">
        <v>0.13</v>
      </c>
      <c r="D114" s="29" t="s">
        <v>402</v>
      </c>
      <c r="E114" s="29" t="s">
        <v>38</v>
      </c>
      <c r="F114" s="29">
        <v>1</v>
      </c>
      <c r="G114" s="33">
        <v>35</v>
      </c>
      <c r="H114" s="33">
        <f t="shared" si="1"/>
        <v>35</v>
      </c>
      <c r="I114" s="19"/>
      <c r="J114" s="19"/>
    </row>
    <row r="115" spans="1:10">
      <c r="A115" s="29">
        <v>113</v>
      </c>
      <c r="B115" s="30" t="s">
        <v>992</v>
      </c>
      <c r="C115" s="55">
        <v>0.13</v>
      </c>
      <c r="D115" s="29" t="s">
        <v>402</v>
      </c>
      <c r="E115" s="29" t="s">
        <v>38</v>
      </c>
      <c r="F115" s="29">
        <v>1</v>
      </c>
      <c r="G115" s="33">
        <v>42</v>
      </c>
      <c r="H115" s="33">
        <f t="shared" si="1"/>
        <v>42</v>
      </c>
      <c r="I115" s="19"/>
      <c r="J115" s="19"/>
    </row>
    <row r="116" spans="1:10">
      <c r="A116" s="29">
        <v>114</v>
      </c>
      <c r="B116" s="30" t="s">
        <v>993</v>
      </c>
      <c r="C116" s="55">
        <v>0.13</v>
      </c>
      <c r="D116" s="30" t="s">
        <v>994</v>
      </c>
      <c r="E116" s="30" t="s">
        <v>31</v>
      </c>
      <c r="F116" s="30">
        <v>1</v>
      </c>
      <c r="G116" s="33">
        <v>22</v>
      </c>
      <c r="H116" s="33">
        <f t="shared" si="1"/>
        <v>22</v>
      </c>
      <c r="I116" s="19"/>
      <c r="J116" s="19"/>
    </row>
    <row r="117" spans="1:10">
      <c r="A117" s="29">
        <v>115</v>
      </c>
      <c r="B117" s="30" t="s">
        <v>995</v>
      </c>
      <c r="C117" s="55">
        <v>0.13</v>
      </c>
      <c r="D117" s="30" t="s">
        <v>431</v>
      </c>
      <c r="E117" s="30" t="s">
        <v>23</v>
      </c>
      <c r="F117" s="30">
        <v>1</v>
      </c>
      <c r="G117" s="33">
        <v>95</v>
      </c>
      <c r="H117" s="33">
        <f t="shared" si="1"/>
        <v>95</v>
      </c>
      <c r="I117" s="19"/>
      <c r="J117" s="19"/>
    </row>
    <row r="118" ht="27" spans="1:10">
      <c r="A118" s="29">
        <v>116</v>
      </c>
      <c r="B118" s="30" t="s">
        <v>996</v>
      </c>
      <c r="C118" s="29">
        <v>13</v>
      </c>
      <c r="D118" s="29" t="s">
        <v>997</v>
      </c>
      <c r="E118" s="29" t="s">
        <v>31</v>
      </c>
      <c r="F118" s="29">
        <v>55</v>
      </c>
      <c r="G118" s="33">
        <v>20.8</v>
      </c>
      <c r="H118" s="33">
        <f t="shared" si="1"/>
        <v>1144</v>
      </c>
      <c r="I118" s="19"/>
      <c r="J118" s="19"/>
    </row>
    <row r="119" ht="27" spans="1:10">
      <c r="A119" s="29">
        <v>117</v>
      </c>
      <c r="B119" s="30" t="s">
        <v>998</v>
      </c>
      <c r="C119" s="55">
        <v>0.13</v>
      </c>
      <c r="D119" s="30" t="s">
        <v>999</v>
      </c>
      <c r="E119" s="29" t="s">
        <v>23</v>
      </c>
      <c r="F119" s="29">
        <v>10</v>
      </c>
      <c r="G119" s="33">
        <v>10</v>
      </c>
      <c r="H119" s="33">
        <f t="shared" si="1"/>
        <v>100</v>
      </c>
      <c r="I119" s="19"/>
      <c r="J119" s="19"/>
    </row>
    <row r="120" spans="1:10">
      <c r="A120" s="29">
        <v>118</v>
      </c>
      <c r="B120" s="30" t="s">
        <v>1000</v>
      </c>
      <c r="C120" s="55">
        <v>0.13</v>
      </c>
      <c r="D120" s="30" t="s">
        <v>478</v>
      </c>
      <c r="E120" s="30" t="s">
        <v>23</v>
      </c>
      <c r="F120" s="30">
        <v>100</v>
      </c>
      <c r="G120" s="33">
        <v>350</v>
      </c>
      <c r="H120" s="33">
        <f t="shared" si="1"/>
        <v>35000</v>
      </c>
      <c r="I120" s="19"/>
      <c r="J120" s="19"/>
    </row>
    <row r="121" spans="1:10">
      <c r="A121" s="29">
        <v>119</v>
      </c>
      <c r="B121" s="30" t="s">
        <v>1001</v>
      </c>
      <c r="C121" s="55">
        <v>0.13</v>
      </c>
      <c r="D121" s="29" t="s">
        <v>1002</v>
      </c>
      <c r="E121" s="30" t="s">
        <v>23</v>
      </c>
      <c r="F121" s="30">
        <v>74</v>
      </c>
      <c r="G121" s="33">
        <v>23</v>
      </c>
      <c r="H121" s="33">
        <f t="shared" si="1"/>
        <v>1702</v>
      </c>
      <c r="I121" s="19"/>
      <c r="J121" s="19"/>
    </row>
    <row r="122" spans="1:10">
      <c r="A122" s="29">
        <v>120</v>
      </c>
      <c r="B122" s="30" t="s">
        <v>1003</v>
      </c>
      <c r="C122" s="55">
        <v>0.13</v>
      </c>
      <c r="D122" s="29" t="s">
        <v>275</v>
      </c>
      <c r="E122" s="30" t="s">
        <v>23</v>
      </c>
      <c r="F122" s="30">
        <v>170</v>
      </c>
      <c r="G122" s="33">
        <v>3.6</v>
      </c>
      <c r="H122" s="33">
        <f t="shared" si="1"/>
        <v>612</v>
      </c>
      <c r="I122" s="19"/>
      <c r="J122" s="19"/>
    </row>
    <row r="123" spans="1:10">
      <c r="A123" s="29">
        <v>121</v>
      </c>
      <c r="B123" s="30" t="s">
        <v>1004</v>
      </c>
      <c r="C123" s="55">
        <v>0.13</v>
      </c>
      <c r="D123" s="29" t="s">
        <v>25</v>
      </c>
      <c r="E123" s="30" t="s">
        <v>25</v>
      </c>
      <c r="F123" s="30">
        <v>1</v>
      </c>
      <c r="G123" s="33">
        <v>6.8</v>
      </c>
      <c r="H123" s="33">
        <f t="shared" si="1"/>
        <v>6.8</v>
      </c>
      <c r="I123" s="19"/>
      <c r="J123" s="19"/>
    </row>
    <row r="124" spans="1:10">
      <c r="A124" s="29">
        <v>122</v>
      </c>
      <c r="B124" s="30" t="s">
        <v>1005</v>
      </c>
      <c r="C124" s="29">
        <v>13</v>
      </c>
      <c r="D124" s="29" t="s">
        <v>1006</v>
      </c>
      <c r="E124" s="30" t="s">
        <v>31</v>
      </c>
      <c r="F124" s="30">
        <v>1</v>
      </c>
      <c r="G124" s="33">
        <v>5.8</v>
      </c>
      <c r="H124" s="33">
        <f t="shared" si="1"/>
        <v>5.8</v>
      </c>
      <c r="I124" s="19"/>
      <c r="J124" s="19"/>
    </row>
    <row r="125" spans="1:10">
      <c r="A125" s="29">
        <v>123</v>
      </c>
      <c r="B125" s="30" t="s">
        <v>1007</v>
      </c>
      <c r="C125" s="55">
        <v>0.13</v>
      </c>
      <c r="D125" s="29" t="s">
        <v>212</v>
      </c>
      <c r="E125" s="30" t="s">
        <v>31</v>
      </c>
      <c r="F125" s="30">
        <v>1</v>
      </c>
      <c r="G125" s="33">
        <v>12</v>
      </c>
      <c r="H125" s="33">
        <f t="shared" si="1"/>
        <v>12</v>
      </c>
      <c r="I125" s="19"/>
      <c r="J125" s="19"/>
    </row>
    <row r="126" ht="27" spans="1:10">
      <c r="A126" s="29">
        <v>124</v>
      </c>
      <c r="B126" s="30" t="s">
        <v>1008</v>
      </c>
      <c r="C126" s="29">
        <v>13</v>
      </c>
      <c r="D126" s="29" t="s">
        <v>1009</v>
      </c>
      <c r="E126" s="30" t="s">
        <v>23</v>
      </c>
      <c r="F126" s="30">
        <v>1</v>
      </c>
      <c r="G126" s="33">
        <v>41</v>
      </c>
      <c r="H126" s="33">
        <f t="shared" si="1"/>
        <v>41</v>
      </c>
      <c r="I126" s="19"/>
      <c r="J126" s="19"/>
    </row>
    <row r="127" spans="1:10">
      <c r="A127" s="29">
        <v>125</v>
      </c>
      <c r="B127" s="30" t="s">
        <v>1010</v>
      </c>
      <c r="C127" s="55">
        <v>0.13</v>
      </c>
      <c r="D127" s="29" t="s">
        <v>25</v>
      </c>
      <c r="E127" s="30" t="s">
        <v>25</v>
      </c>
      <c r="F127" s="30">
        <v>1</v>
      </c>
      <c r="G127" s="33">
        <v>15</v>
      </c>
      <c r="H127" s="33">
        <f t="shared" si="1"/>
        <v>15</v>
      </c>
      <c r="I127" s="19"/>
      <c r="J127" s="19"/>
    </row>
    <row r="128" spans="1:10">
      <c r="A128" s="29">
        <v>126</v>
      </c>
      <c r="B128" s="30" t="s">
        <v>1011</v>
      </c>
      <c r="C128" s="55">
        <v>0.09</v>
      </c>
      <c r="D128" s="29" t="s">
        <v>1012</v>
      </c>
      <c r="E128" s="29" t="s">
        <v>121</v>
      </c>
      <c r="F128" s="29">
        <v>1</v>
      </c>
      <c r="G128" s="33">
        <v>107</v>
      </c>
      <c r="H128" s="33">
        <f t="shared" si="1"/>
        <v>107</v>
      </c>
      <c r="I128" s="19"/>
      <c r="J128" s="19"/>
    </row>
    <row r="129" spans="1:10">
      <c r="A129" s="29">
        <v>127</v>
      </c>
      <c r="B129" s="30" t="s">
        <v>1013</v>
      </c>
      <c r="C129" s="55">
        <v>0.13</v>
      </c>
      <c r="D129" s="29" t="s">
        <v>1014</v>
      </c>
      <c r="E129" s="29" t="s">
        <v>25</v>
      </c>
      <c r="F129" s="29">
        <v>1</v>
      </c>
      <c r="G129" s="33">
        <v>63</v>
      </c>
      <c r="H129" s="33">
        <f t="shared" si="1"/>
        <v>63</v>
      </c>
      <c r="I129" s="19"/>
      <c r="J129" s="19"/>
    </row>
    <row r="130" spans="1:10">
      <c r="A130" s="29">
        <v>128</v>
      </c>
      <c r="B130" s="30" t="s">
        <v>1015</v>
      </c>
      <c r="C130" s="29">
        <v>13</v>
      </c>
      <c r="D130" s="29" t="s">
        <v>1016</v>
      </c>
      <c r="E130" s="29" t="s">
        <v>31</v>
      </c>
      <c r="F130" s="29">
        <v>1</v>
      </c>
      <c r="G130" s="33">
        <v>30</v>
      </c>
      <c r="H130" s="33">
        <f t="shared" si="1"/>
        <v>30</v>
      </c>
      <c r="I130" s="19"/>
      <c r="J130" s="19"/>
    </row>
    <row r="131" spans="1:10">
      <c r="A131" s="29">
        <v>129</v>
      </c>
      <c r="B131" s="30" t="s">
        <v>1017</v>
      </c>
      <c r="C131" s="55">
        <v>0.13</v>
      </c>
      <c r="D131" s="29" t="s">
        <v>1018</v>
      </c>
      <c r="E131" s="29" t="s">
        <v>31</v>
      </c>
      <c r="F131" s="29">
        <f>126+634</f>
        <v>760</v>
      </c>
      <c r="G131" s="33">
        <v>6.5</v>
      </c>
      <c r="H131" s="33">
        <f t="shared" ref="H131:H194" si="2">G131*F131</f>
        <v>4940</v>
      </c>
      <c r="I131" s="19"/>
      <c r="J131" s="19"/>
    </row>
    <row r="132" spans="1:10">
      <c r="A132" s="29">
        <v>130</v>
      </c>
      <c r="B132" s="30" t="s">
        <v>1019</v>
      </c>
      <c r="C132" s="29">
        <v>13</v>
      </c>
      <c r="D132" s="29" t="s">
        <v>519</v>
      </c>
      <c r="E132" s="29" t="s">
        <v>38</v>
      </c>
      <c r="F132" s="29">
        <v>1</v>
      </c>
      <c r="G132" s="33">
        <v>285</v>
      </c>
      <c r="H132" s="33">
        <f t="shared" si="2"/>
        <v>285</v>
      </c>
      <c r="I132" s="19"/>
      <c r="J132" s="19"/>
    </row>
    <row r="133" spans="1:10">
      <c r="A133" s="29">
        <v>131</v>
      </c>
      <c r="B133" s="30" t="s">
        <v>1020</v>
      </c>
      <c r="C133" s="29">
        <v>13</v>
      </c>
      <c r="D133" s="29" t="s">
        <v>1021</v>
      </c>
      <c r="E133" s="29" t="s">
        <v>38</v>
      </c>
      <c r="F133" s="29">
        <v>1</v>
      </c>
      <c r="G133" s="33">
        <v>32</v>
      </c>
      <c r="H133" s="33">
        <f t="shared" si="2"/>
        <v>32</v>
      </c>
      <c r="I133" s="19"/>
      <c r="J133" s="19"/>
    </row>
    <row r="134" spans="1:10">
      <c r="A134" s="29">
        <v>132</v>
      </c>
      <c r="B134" s="30" t="s">
        <v>1022</v>
      </c>
      <c r="C134" s="29">
        <v>13</v>
      </c>
      <c r="D134" s="29" t="s">
        <v>291</v>
      </c>
      <c r="E134" s="29" t="s">
        <v>31</v>
      </c>
      <c r="F134" s="29">
        <v>1</v>
      </c>
      <c r="G134" s="33">
        <v>63</v>
      </c>
      <c r="H134" s="33">
        <f t="shared" si="2"/>
        <v>63</v>
      </c>
      <c r="I134" s="19"/>
      <c r="J134" s="19"/>
    </row>
    <row r="135" spans="1:10">
      <c r="A135" s="29">
        <v>133</v>
      </c>
      <c r="B135" s="30" t="s">
        <v>1023</v>
      </c>
      <c r="C135" s="29">
        <v>13</v>
      </c>
      <c r="D135" s="29" t="s">
        <v>1024</v>
      </c>
      <c r="E135" s="29" t="s">
        <v>106</v>
      </c>
      <c r="F135" s="29">
        <v>1</v>
      </c>
      <c r="G135" s="33">
        <v>12.5</v>
      </c>
      <c r="H135" s="33">
        <f t="shared" si="2"/>
        <v>12.5</v>
      </c>
      <c r="I135" s="19"/>
      <c r="J135" s="19"/>
    </row>
    <row r="136" s="65" customFormat="1" spans="1:10">
      <c r="A136" s="29">
        <v>134</v>
      </c>
      <c r="B136" s="68" t="s">
        <v>1025</v>
      </c>
      <c r="C136" s="58">
        <v>13</v>
      </c>
      <c r="D136" s="58" t="s">
        <v>1026</v>
      </c>
      <c r="E136" s="58" t="s">
        <v>31</v>
      </c>
      <c r="F136" s="58">
        <v>1</v>
      </c>
      <c r="G136" s="33">
        <v>30</v>
      </c>
      <c r="H136" s="33">
        <f t="shared" si="2"/>
        <v>30</v>
      </c>
      <c r="I136" s="69"/>
      <c r="J136" s="69"/>
    </row>
    <row r="137" s="65" customFormat="1" spans="1:10">
      <c r="A137" s="29">
        <v>135</v>
      </c>
      <c r="B137" s="68" t="s">
        <v>1027</v>
      </c>
      <c r="C137" s="58">
        <v>13</v>
      </c>
      <c r="D137" s="58" t="s">
        <v>1026</v>
      </c>
      <c r="E137" s="58" t="s">
        <v>31</v>
      </c>
      <c r="F137" s="58">
        <v>1</v>
      </c>
      <c r="G137" s="33">
        <v>30</v>
      </c>
      <c r="H137" s="33">
        <f t="shared" si="2"/>
        <v>30</v>
      </c>
      <c r="I137" s="69"/>
      <c r="J137" s="69"/>
    </row>
    <row r="138" spans="1:10">
      <c r="A138" s="29">
        <v>136</v>
      </c>
      <c r="B138" s="30" t="s">
        <v>1028</v>
      </c>
      <c r="C138" s="29">
        <v>13</v>
      </c>
      <c r="D138" s="71" t="s">
        <v>1029</v>
      </c>
      <c r="E138" s="58" t="s">
        <v>31</v>
      </c>
      <c r="F138" s="58">
        <v>136</v>
      </c>
      <c r="G138" s="33">
        <v>119</v>
      </c>
      <c r="H138" s="33">
        <f t="shared" si="2"/>
        <v>16184</v>
      </c>
      <c r="I138" s="19"/>
      <c r="J138" s="19"/>
    </row>
    <row r="139" spans="1:10">
      <c r="A139" s="29">
        <v>137</v>
      </c>
      <c r="B139" s="30" t="s">
        <v>1030</v>
      </c>
      <c r="C139" s="29">
        <v>13</v>
      </c>
      <c r="D139" s="29" t="s">
        <v>1031</v>
      </c>
      <c r="E139" s="29" t="s">
        <v>38</v>
      </c>
      <c r="F139" s="29">
        <v>115</v>
      </c>
      <c r="G139" s="33">
        <v>119</v>
      </c>
      <c r="H139" s="33">
        <f t="shared" si="2"/>
        <v>13685</v>
      </c>
      <c r="I139" s="19"/>
      <c r="J139" s="19"/>
    </row>
    <row r="140" ht="27" spans="1:10">
      <c r="A140" s="29">
        <v>138</v>
      </c>
      <c r="B140" s="30" t="s">
        <v>1032</v>
      </c>
      <c r="C140" s="29">
        <v>13</v>
      </c>
      <c r="D140" s="29" t="s">
        <v>1033</v>
      </c>
      <c r="E140" s="29" t="s">
        <v>31</v>
      </c>
      <c r="F140" s="29">
        <v>1</v>
      </c>
      <c r="G140" s="33">
        <v>17</v>
      </c>
      <c r="H140" s="33">
        <f t="shared" si="2"/>
        <v>17</v>
      </c>
      <c r="I140" s="19"/>
      <c r="J140" s="19"/>
    </row>
    <row r="141" s="65" customFormat="1" spans="1:10">
      <c r="A141" s="29">
        <v>139</v>
      </c>
      <c r="B141" s="68" t="s">
        <v>1034</v>
      </c>
      <c r="C141" s="58">
        <v>13</v>
      </c>
      <c r="D141" s="58" t="s">
        <v>223</v>
      </c>
      <c r="E141" s="58" t="s">
        <v>23</v>
      </c>
      <c r="F141" s="58">
        <v>220</v>
      </c>
      <c r="G141" s="33">
        <v>2</v>
      </c>
      <c r="H141" s="33">
        <f t="shared" si="2"/>
        <v>440</v>
      </c>
      <c r="I141" s="69"/>
      <c r="J141" s="69"/>
    </row>
    <row r="142" spans="1:10">
      <c r="A142" s="29">
        <v>140</v>
      </c>
      <c r="B142" s="30" t="s">
        <v>1035</v>
      </c>
      <c r="C142" s="29">
        <v>13</v>
      </c>
      <c r="D142" s="29" t="s">
        <v>383</v>
      </c>
      <c r="E142" s="29" t="s">
        <v>23</v>
      </c>
      <c r="F142" s="29">
        <v>1</v>
      </c>
      <c r="G142" s="33">
        <v>15</v>
      </c>
      <c r="H142" s="33">
        <f t="shared" si="2"/>
        <v>15</v>
      </c>
      <c r="I142" s="19"/>
      <c r="J142" s="19"/>
    </row>
    <row r="143" spans="1:10">
      <c r="A143" s="29">
        <v>141</v>
      </c>
      <c r="B143" s="30" t="s">
        <v>1036</v>
      </c>
      <c r="C143" s="29">
        <v>13</v>
      </c>
      <c r="D143" s="29" t="s">
        <v>1037</v>
      </c>
      <c r="E143" s="29" t="s">
        <v>38</v>
      </c>
      <c r="F143" s="29">
        <v>1</v>
      </c>
      <c r="G143" s="33">
        <v>19.5</v>
      </c>
      <c r="H143" s="33">
        <f t="shared" si="2"/>
        <v>19.5</v>
      </c>
      <c r="I143" s="19"/>
      <c r="J143" s="19"/>
    </row>
    <row r="144" ht="27" spans="1:10">
      <c r="A144" s="29">
        <v>142</v>
      </c>
      <c r="B144" s="30" t="s">
        <v>1038</v>
      </c>
      <c r="C144" s="29">
        <v>13</v>
      </c>
      <c r="D144" s="29" t="s">
        <v>1039</v>
      </c>
      <c r="E144" s="29" t="s">
        <v>31</v>
      </c>
      <c r="F144" s="29">
        <v>1</v>
      </c>
      <c r="G144" s="33">
        <v>10</v>
      </c>
      <c r="H144" s="33">
        <f t="shared" si="2"/>
        <v>10</v>
      </c>
      <c r="I144" s="19"/>
      <c r="J144" s="19"/>
    </row>
    <row r="145" spans="1:10">
      <c r="A145" s="29">
        <v>143</v>
      </c>
      <c r="B145" s="30" t="s">
        <v>1040</v>
      </c>
      <c r="C145" s="29">
        <v>13</v>
      </c>
      <c r="D145" s="29" t="s">
        <v>1041</v>
      </c>
      <c r="E145" s="29" t="s">
        <v>72</v>
      </c>
      <c r="F145" s="34">
        <v>132</v>
      </c>
      <c r="G145" s="33">
        <v>1.5</v>
      </c>
      <c r="H145" s="33">
        <f t="shared" si="2"/>
        <v>198</v>
      </c>
      <c r="I145" s="19"/>
      <c r="J145" s="19"/>
    </row>
    <row r="146" ht="27" spans="1:10">
      <c r="A146" s="29">
        <v>144</v>
      </c>
      <c r="B146" s="30" t="s">
        <v>1042</v>
      </c>
      <c r="C146" s="29">
        <v>13</v>
      </c>
      <c r="D146" s="29" t="s">
        <v>282</v>
      </c>
      <c r="E146" s="29" t="s">
        <v>23</v>
      </c>
      <c r="F146" s="29">
        <v>138</v>
      </c>
      <c r="G146" s="33">
        <v>19</v>
      </c>
      <c r="H146" s="33">
        <f t="shared" si="2"/>
        <v>2622</v>
      </c>
      <c r="I146" s="19"/>
      <c r="J146" s="19"/>
    </row>
    <row r="147" spans="1:10">
      <c r="A147" s="29">
        <v>145</v>
      </c>
      <c r="B147" s="30" t="s">
        <v>1043</v>
      </c>
      <c r="C147" s="29" t="s">
        <v>68</v>
      </c>
      <c r="D147" s="29" t="s">
        <v>25</v>
      </c>
      <c r="E147" s="29" t="s">
        <v>25</v>
      </c>
      <c r="F147" s="29">
        <v>101</v>
      </c>
      <c r="G147" s="33">
        <v>13</v>
      </c>
      <c r="H147" s="33">
        <f t="shared" si="2"/>
        <v>1313</v>
      </c>
      <c r="I147" s="19"/>
      <c r="J147" s="19"/>
    </row>
    <row r="148" spans="1:10">
      <c r="A148" s="29">
        <v>146</v>
      </c>
      <c r="B148" s="30" t="s">
        <v>1044</v>
      </c>
      <c r="C148" s="29">
        <v>13</v>
      </c>
      <c r="D148" s="29" t="s">
        <v>99</v>
      </c>
      <c r="E148" s="29" t="s">
        <v>31</v>
      </c>
      <c r="F148" s="29">
        <v>1</v>
      </c>
      <c r="G148" s="33">
        <v>8</v>
      </c>
      <c r="H148" s="33">
        <f t="shared" si="2"/>
        <v>8</v>
      </c>
      <c r="I148" s="19"/>
      <c r="J148" s="19"/>
    </row>
    <row r="149" ht="27" spans="1:10">
      <c r="A149" s="29">
        <v>147</v>
      </c>
      <c r="B149" s="30" t="s">
        <v>1045</v>
      </c>
      <c r="C149" s="29">
        <v>13</v>
      </c>
      <c r="D149" s="29" t="s">
        <v>282</v>
      </c>
      <c r="E149" s="29" t="s">
        <v>23</v>
      </c>
      <c r="F149" s="29">
        <v>1</v>
      </c>
      <c r="G149" s="33">
        <v>12.35</v>
      </c>
      <c r="H149" s="33">
        <f t="shared" si="2"/>
        <v>12.35</v>
      </c>
      <c r="I149" s="19"/>
      <c r="J149" s="19"/>
    </row>
    <row r="150" spans="1:10">
      <c r="A150" s="29">
        <v>148</v>
      </c>
      <c r="B150" s="30" t="s">
        <v>1046</v>
      </c>
      <c r="C150" s="29">
        <v>13</v>
      </c>
      <c r="D150" s="29" t="s">
        <v>25</v>
      </c>
      <c r="E150" s="29" t="s">
        <v>25</v>
      </c>
      <c r="F150" s="29">
        <v>1</v>
      </c>
      <c r="G150" s="33">
        <v>6</v>
      </c>
      <c r="H150" s="33">
        <f t="shared" si="2"/>
        <v>6</v>
      </c>
      <c r="I150" s="19"/>
      <c r="J150" s="19"/>
    </row>
    <row r="151" spans="1:10">
      <c r="A151" s="29">
        <v>149</v>
      </c>
      <c r="B151" s="30" t="s">
        <v>1047</v>
      </c>
      <c r="C151" s="29">
        <v>13</v>
      </c>
      <c r="D151" s="29" t="s">
        <v>562</v>
      </c>
      <c r="E151" s="29" t="s">
        <v>106</v>
      </c>
      <c r="F151" s="29">
        <v>1</v>
      </c>
      <c r="G151" s="33">
        <v>45</v>
      </c>
      <c r="H151" s="33">
        <f t="shared" si="2"/>
        <v>45</v>
      </c>
      <c r="I151" s="19"/>
      <c r="J151" s="19"/>
    </row>
    <row r="152" spans="1:10">
      <c r="A152" s="29">
        <v>150</v>
      </c>
      <c r="B152" s="30" t="s">
        <v>1048</v>
      </c>
      <c r="C152" s="29">
        <v>13</v>
      </c>
      <c r="D152" s="29" t="s">
        <v>25</v>
      </c>
      <c r="E152" s="29" t="s">
        <v>25</v>
      </c>
      <c r="F152" s="29">
        <v>348</v>
      </c>
      <c r="G152" s="33">
        <v>5</v>
      </c>
      <c r="H152" s="33">
        <f t="shared" si="2"/>
        <v>1740</v>
      </c>
      <c r="I152" s="19"/>
      <c r="J152" s="19"/>
    </row>
    <row r="153" spans="1:10">
      <c r="A153" s="29">
        <v>151</v>
      </c>
      <c r="B153" s="30" t="s">
        <v>1049</v>
      </c>
      <c r="C153" s="29">
        <v>13</v>
      </c>
      <c r="D153" s="29" t="s">
        <v>1050</v>
      </c>
      <c r="E153" s="29" t="s">
        <v>23</v>
      </c>
      <c r="F153" s="29">
        <v>1</v>
      </c>
      <c r="G153" s="33">
        <v>12</v>
      </c>
      <c r="H153" s="33">
        <f t="shared" si="2"/>
        <v>12</v>
      </c>
      <c r="I153" s="19"/>
      <c r="J153" s="19"/>
    </row>
    <row r="154" s="65" customFormat="1" spans="1:10">
      <c r="A154" s="29">
        <v>152</v>
      </c>
      <c r="B154" s="68" t="s">
        <v>1051</v>
      </c>
      <c r="C154" s="58">
        <v>13</v>
      </c>
      <c r="D154" s="58" t="s">
        <v>1052</v>
      </c>
      <c r="E154" s="58" t="s">
        <v>56</v>
      </c>
      <c r="F154" s="58">
        <v>1</v>
      </c>
      <c r="G154" s="33">
        <v>1.06666666666667</v>
      </c>
      <c r="H154" s="33">
        <f t="shared" si="2"/>
        <v>1.06666666666667</v>
      </c>
      <c r="I154" s="69"/>
      <c r="J154" s="69"/>
    </row>
    <row r="155" ht="27" spans="1:10">
      <c r="A155" s="29">
        <v>153</v>
      </c>
      <c r="B155" s="30" t="s">
        <v>1053</v>
      </c>
      <c r="C155" s="29">
        <v>13</v>
      </c>
      <c r="D155" s="29" t="s">
        <v>316</v>
      </c>
      <c r="E155" s="29" t="s">
        <v>23</v>
      </c>
      <c r="F155" s="29">
        <v>1</v>
      </c>
      <c r="G155" s="33">
        <v>38.7</v>
      </c>
      <c r="H155" s="33">
        <f t="shared" si="2"/>
        <v>38.7</v>
      </c>
      <c r="I155" s="19"/>
      <c r="J155" s="19"/>
    </row>
    <row r="156" spans="1:10">
      <c r="A156" s="29">
        <v>154</v>
      </c>
      <c r="B156" s="30" t="s">
        <v>1054</v>
      </c>
      <c r="C156" s="29">
        <v>13</v>
      </c>
      <c r="D156" s="29" t="s">
        <v>1055</v>
      </c>
      <c r="E156" s="29" t="s">
        <v>31</v>
      </c>
      <c r="F156" s="29">
        <v>1</v>
      </c>
      <c r="G156" s="33">
        <v>33</v>
      </c>
      <c r="H156" s="33">
        <f t="shared" si="2"/>
        <v>33</v>
      </c>
      <c r="I156" s="19"/>
      <c r="J156" s="19"/>
    </row>
    <row r="157" spans="1:10">
      <c r="A157" s="29">
        <v>155</v>
      </c>
      <c r="B157" s="30" t="s">
        <v>1056</v>
      </c>
      <c r="C157" s="29">
        <v>13</v>
      </c>
      <c r="D157" s="29" t="s">
        <v>562</v>
      </c>
      <c r="E157" s="29" t="s">
        <v>106</v>
      </c>
      <c r="F157" s="29">
        <v>1</v>
      </c>
      <c r="G157" s="33">
        <v>114</v>
      </c>
      <c r="H157" s="33">
        <f t="shared" si="2"/>
        <v>114</v>
      </c>
      <c r="I157" s="19"/>
      <c r="J157" s="19"/>
    </row>
    <row r="158" spans="1:10">
      <c r="A158" s="29">
        <v>156</v>
      </c>
      <c r="B158" s="30" t="s">
        <v>1057</v>
      </c>
      <c r="C158" s="29">
        <v>13</v>
      </c>
      <c r="D158" s="29" t="s">
        <v>1058</v>
      </c>
      <c r="E158" s="29" t="s">
        <v>23</v>
      </c>
      <c r="F158" s="29">
        <f>375+180</f>
        <v>555</v>
      </c>
      <c r="G158" s="33">
        <v>3.2</v>
      </c>
      <c r="H158" s="33">
        <f t="shared" si="2"/>
        <v>1776</v>
      </c>
      <c r="I158" s="19"/>
      <c r="J158" s="19"/>
    </row>
    <row r="159" spans="1:10">
      <c r="A159" s="29">
        <v>157</v>
      </c>
      <c r="B159" s="30" t="s">
        <v>1059</v>
      </c>
      <c r="C159" s="29">
        <v>13</v>
      </c>
      <c r="D159" s="29" t="s">
        <v>1058</v>
      </c>
      <c r="E159" s="29" t="s">
        <v>23</v>
      </c>
      <c r="F159" s="29">
        <v>2012</v>
      </c>
      <c r="G159" s="33">
        <v>2.5</v>
      </c>
      <c r="H159" s="33">
        <f t="shared" si="2"/>
        <v>5030</v>
      </c>
      <c r="I159" s="19"/>
      <c r="J159" s="19"/>
    </row>
    <row r="160" spans="1:10">
      <c r="A160" s="29">
        <v>158</v>
      </c>
      <c r="B160" s="30" t="s">
        <v>1060</v>
      </c>
      <c r="C160" s="29">
        <v>13</v>
      </c>
      <c r="D160" s="29" t="s">
        <v>1061</v>
      </c>
      <c r="E160" s="29" t="s">
        <v>23</v>
      </c>
      <c r="F160" s="29">
        <v>1</v>
      </c>
      <c r="G160" s="33">
        <v>5.9</v>
      </c>
      <c r="H160" s="33">
        <f t="shared" si="2"/>
        <v>5.9</v>
      </c>
      <c r="I160" s="19"/>
      <c r="J160" s="19"/>
    </row>
    <row r="161" spans="1:10">
      <c r="A161" s="29">
        <v>159</v>
      </c>
      <c r="B161" s="30" t="s">
        <v>1062</v>
      </c>
      <c r="C161" s="29">
        <v>13</v>
      </c>
      <c r="D161" s="29" t="s">
        <v>1063</v>
      </c>
      <c r="E161" s="29" t="s">
        <v>25</v>
      </c>
      <c r="F161" s="29">
        <v>89</v>
      </c>
      <c r="G161" s="33">
        <v>7</v>
      </c>
      <c r="H161" s="33">
        <f t="shared" si="2"/>
        <v>623</v>
      </c>
      <c r="I161" s="19"/>
      <c r="J161" s="19"/>
    </row>
    <row r="162" spans="1:10">
      <c r="A162" s="29">
        <v>160</v>
      </c>
      <c r="B162" s="30" t="s">
        <v>1064</v>
      </c>
      <c r="C162" s="29">
        <v>13</v>
      </c>
      <c r="D162" s="29" t="s">
        <v>172</v>
      </c>
      <c r="E162" s="29" t="s">
        <v>31</v>
      </c>
      <c r="F162" s="29">
        <v>1</v>
      </c>
      <c r="G162" s="33">
        <v>21</v>
      </c>
      <c r="H162" s="33">
        <f t="shared" si="2"/>
        <v>21</v>
      </c>
      <c r="I162" s="19"/>
      <c r="J162" s="19"/>
    </row>
    <row r="163" spans="1:10">
      <c r="A163" s="29">
        <v>161</v>
      </c>
      <c r="B163" s="30" t="s">
        <v>1065</v>
      </c>
      <c r="C163" s="29">
        <v>13</v>
      </c>
      <c r="D163" s="29" t="s">
        <v>398</v>
      </c>
      <c r="E163" s="29" t="s">
        <v>23</v>
      </c>
      <c r="F163" s="29">
        <v>1</v>
      </c>
      <c r="G163" s="33">
        <v>3</v>
      </c>
      <c r="H163" s="33">
        <f t="shared" si="2"/>
        <v>3</v>
      </c>
      <c r="I163" s="19"/>
      <c r="J163" s="19"/>
    </row>
    <row r="164" spans="1:10">
      <c r="A164" s="29">
        <v>162</v>
      </c>
      <c r="B164" s="30" t="s">
        <v>1066</v>
      </c>
      <c r="C164" s="29">
        <v>13</v>
      </c>
      <c r="D164" s="29" t="s">
        <v>379</v>
      </c>
      <c r="E164" s="29" t="s">
        <v>23</v>
      </c>
      <c r="F164" s="29">
        <v>1</v>
      </c>
      <c r="G164" s="33">
        <v>370</v>
      </c>
      <c r="H164" s="33">
        <f t="shared" si="2"/>
        <v>370</v>
      </c>
      <c r="I164" s="19"/>
      <c r="J164" s="19"/>
    </row>
    <row r="165" spans="1:10">
      <c r="A165" s="29">
        <v>163</v>
      </c>
      <c r="B165" s="30" t="s">
        <v>1067</v>
      </c>
      <c r="C165" s="29">
        <v>13</v>
      </c>
      <c r="D165" s="29" t="s">
        <v>1021</v>
      </c>
      <c r="E165" s="29" t="s">
        <v>38</v>
      </c>
      <c r="F165" s="29">
        <v>1</v>
      </c>
      <c r="G165" s="33">
        <v>63.7</v>
      </c>
      <c r="H165" s="33">
        <f t="shared" si="2"/>
        <v>63.7</v>
      </c>
      <c r="I165" s="19"/>
      <c r="J165" s="19"/>
    </row>
    <row r="166" spans="1:10">
      <c r="A166" s="29">
        <v>164</v>
      </c>
      <c r="B166" s="30" t="s">
        <v>1068</v>
      </c>
      <c r="C166" s="29">
        <v>9</v>
      </c>
      <c r="D166" s="29" t="s">
        <v>1069</v>
      </c>
      <c r="E166" s="29" t="s">
        <v>25</v>
      </c>
      <c r="F166" s="29">
        <v>1</v>
      </c>
      <c r="G166" s="33">
        <v>25</v>
      </c>
      <c r="H166" s="33">
        <f t="shared" si="2"/>
        <v>25</v>
      </c>
      <c r="I166" s="19"/>
      <c r="J166" s="19"/>
    </row>
    <row r="167" spans="1:10">
      <c r="A167" s="29">
        <v>165</v>
      </c>
      <c r="B167" s="30" t="s">
        <v>1070</v>
      </c>
      <c r="C167" s="29">
        <v>13</v>
      </c>
      <c r="D167" s="29" t="s">
        <v>1071</v>
      </c>
      <c r="E167" s="29" t="s">
        <v>25</v>
      </c>
      <c r="F167" s="29">
        <v>1</v>
      </c>
      <c r="G167" s="33">
        <v>5</v>
      </c>
      <c r="H167" s="33">
        <f t="shared" si="2"/>
        <v>5</v>
      </c>
      <c r="I167" s="19"/>
      <c r="J167" s="19"/>
    </row>
    <row r="168" spans="1:10">
      <c r="A168" s="29">
        <v>166</v>
      </c>
      <c r="B168" s="30" t="s">
        <v>1072</v>
      </c>
      <c r="C168" s="29">
        <v>9</v>
      </c>
      <c r="D168" s="29" t="s">
        <v>316</v>
      </c>
      <c r="E168" s="29" t="s">
        <v>23</v>
      </c>
      <c r="F168" s="29">
        <v>304</v>
      </c>
      <c r="G168" s="33">
        <v>13</v>
      </c>
      <c r="H168" s="33">
        <f t="shared" si="2"/>
        <v>3952</v>
      </c>
      <c r="I168" s="19"/>
      <c r="J168" s="19"/>
    </row>
    <row r="169" spans="1:10">
      <c r="A169" s="29">
        <v>167</v>
      </c>
      <c r="B169" s="30" t="s">
        <v>1073</v>
      </c>
      <c r="C169" s="29">
        <v>13</v>
      </c>
      <c r="D169" s="29" t="s">
        <v>431</v>
      </c>
      <c r="E169" s="29" t="s">
        <v>25</v>
      </c>
      <c r="F169" s="29">
        <v>650</v>
      </c>
      <c r="G169" s="33">
        <v>7.5</v>
      </c>
      <c r="H169" s="33">
        <f t="shared" si="2"/>
        <v>4875</v>
      </c>
      <c r="I169" s="19"/>
      <c r="J169" s="19"/>
    </row>
    <row r="170" spans="1:10">
      <c r="A170" s="29">
        <v>168</v>
      </c>
      <c r="B170" s="30" t="s">
        <v>1074</v>
      </c>
      <c r="C170" s="29">
        <v>9</v>
      </c>
      <c r="D170" s="29" t="s">
        <v>1075</v>
      </c>
      <c r="E170" s="29" t="s">
        <v>1076</v>
      </c>
      <c r="F170" s="34">
        <v>96</v>
      </c>
      <c r="G170" s="33">
        <v>42</v>
      </c>
      <c r="H170" s="33">
        <f t="shared" si="2"/>
        <v>4032</v>
      </c>
      <c r="I170" s="19"/>
      <c r="J170" s="19"/>
    </row>
    <row r="171" spans="1:10">
      <c r="A171" s="29">
        <v>169</v>
      </c>
      <c r="B171" s="30" t="s">
        <v>1077</v>
      </c>
      <c r="C171" s="29" t="s">
        <v>59</v>
      </c>
      <c r="D171" s="29" t="s">
        <v>25</v>
      </c>
      <c r="E171" s="29" t="s">
        <v>25</v>
      </c>
      <c r="F171" s="29">
        <v>1</v>
      </c>
      <c r="G171" s="33">
        <v>8</v>
      </c>
      <c r="H171" s="33">
        <f t="shared" si="2"/>
        <v>8</v>
      </c>
      <c r="I171" s="19"/>
      <c r="J171" s="19"/>
    </row>
    <row r="172" spans="1:10">
      <c r="A172" s="29">
        <v>170</v>
      </c>
      <c r="B172" s="30" t="s">
        <v>1078</v>
      </c>
      <c r="C172" s="29">
        <v>13</v>
      </c>
      <c r="D172" s="29" t="s">
        <v>25</v>
      </c>
      <c r="E172" s="29" t="s">
        <v>25</v>
      </c>
      <c r="F172" s="34">
        <v>20</v>
      </c>
      <c r="G172" s="33">
        <v>9.5</v>
      </c>
      <c r="H172" s="33">
        <f t="shared" si="2"/>
        <v>190</v>
      </c>
      <c r="I172" s="19"/>
      <c r="J172" s="19"/>
    </row>
    <row r="173" spans="1:10">
      <c r="A173" s="29">
        <v>171</v>
      </c>
      <c r="B173" s="30" t="s">
        <v>1079</v>
      </c>
      <c r="C173" s="29">
        <v>13</v>
      </c>
      <c r="D173" s="29" t="s">
        <v>246</v>
      </c>
      <c r="E173" s="29" t="s">
        <v>25</v>
      </c>
      <c r="F173" s="29">
        <v>1</v>
      </c>
      <c r="G173" s="33">
        <v>19</v>
      </c>
      <c r="H173" s="33">
        <f t="shared" si="2"/>
        <v>19</v>
      </c>
      <c r="I173" s="19"/>
      <c r="J173" s="19"/>
    </row>
    <row r="174" spans="1:10">
      <c r="A174" s="29">
        <v>172</v>
      </c>
      <c r="B174" s="30" t="s">
        <v>1080</v>
      </c>
      <c r="C174" s="29">
        <v>13</v>
      </c>
      <c r="D174" s="29" t="s">
        <v>22</v>
      </c>
      <c r="E174" s="29" t="s">
        <v>23</v>
      </c>
      <c r="F174" s="29">
        <v>1</v>
      </c>
      <c r="G174" s="33">
        <v>6.5</v>
      </c>
      <c r="H174" s="33">
        <f t="shared" si="2"/>
        <v>6.5</v>
      </c>
      <c r="I174" s="19"/>
      <c r="J174" s="19"/>
    </row>
    <row r="175" spans="1:10">
      <c r="A175" s="29">
        <v>173</v>
      </c>
      <c r="B175" s="30" t="s">
        <v>1081</v>
      </c>
      <c r="C175" s="29">
        <v>13</v>
      </c>
      <c r="D175" s="29" t="s">
        <v>431</v>
      </c>
      <c r="E175" s="29" t="s">
        <v>23</v>
      </c>
      <c r="F175" s="29">
        <v>667</v>
      </c>
      <c r="G175" s="33">
        <v>52</v>
      </c>
      <c r="H175" s="33">
        <f t="shared" si="2"/>
        <v>34684</v>
      </c>
      <c r="I175" s="19"/>
      <c r="J175" s="19"/>
    </row>
    <row r="176" spans="1:10">
      <c r="A176" s="29">
        <v>174</v>
      </c>
      <c r="B176" s="30" t="s">
        <v>1082</v>
      </c>
      <c r="C176" s="29">
        <v>13</v>
      </c>
      <c r="D176" s="29" t="s">
        <v>221</v>
      </c>
      <c r="E176" s="29" t="s">
        <v>23</v>
      </c>
      <c r="F176" s="29">
        <v>1</v>
      </c>
      <c r="G176" s="33">
        <v>32</v>
      </c>
      <c r="H176" s="33">
        <f t="shared" si="2"/>
        <v>32</v>
      </c>
      <c r="I176" s="19"/>
      <c r="J176" s="19"/>
    </row>
    <row r="177" spans="1:10">
      <c r="A177" s="29">
        <v>175</v>
      </c>
      <c r="B177" s="30" t="s">
        <v>1083</v>
      </c>
      <c r="C177" s="29" t="s">
        <v>68</v>
      </c>
      <c r="D177" s="29" t="s">
        <v>25</v>
      </c>
      <c r="E177" s="29" t="s">
        <v>25</v>
      </c>
      <c r="F177" s="29">
        <v>1674.9</v>
      </c>
      <c r="G177" s="33">
        <v>36</v>
      </c>
      <c r="H177" s="33">
        <f t="shared" si="2"/>
        <v>60296.4</v>
      </c>
      <c r="I177" s="19"/>
      <c r="J177" s="19"/>
    </row>
    <row r="178" spans="1:10">
      <c r="A178" s="29">
        <v>176</v>
      </c>
      <c r="B178" s="30" t="s">
        <v>1084</v>
      </c>
      <c r="C178" s="29">
        <v>13</v>
      </c>
      <c r="D178" s="29" t="s">
        <v>187</v>
      </c>
      <c r="E178" s="29" t="s">
        <v>121</v>
      </c>
      <c r="F178" s="29">
        <v>1</v>
      </c>
      <c r="G178" s="33">
        <v>26</v>
      </c>
      <c r="H178" s="33">
        <f t="shared" si="2"/>
        <v>26</v>
      </c>
      <c r="I178" s="19"/>
      <c r="J178" s="19"/>
    </row>
    <row r="179" s="65" customFormat="1" ht="27" spans="1:10">
      <c r="A179" s="29">
        <v>177</v>
      </c>
      <c r="B179" s="68" t="s">
        <v>1085</v>
      </c>
      <c r="C179" s="58">
        <v>13</v>
      </c>
      <c r="D179" s="58" t="s">
        <v>25</v>
      </c>
      <c r="E179" s="58" t="s">
        <v>25</v>
      </c>
      <c r="F179" s="58">
        <v>1</v>
      </c>
      <c r="G179" s="33">
        <v>32</v>
      </c>
      <c r="H179" s="33">
        <f t="shared" si="2"/>
        <v>32</v>
      </c>
      <c r="I179" s="69"/>
      <c r="J179" s="69"/>
    </row>
    <row r="180" spans="1:10">
      <c r="A180" s="29">
        <v>178</v>
      </c>
      <c r="B180" s="30" t="s">
        <v>1086</v>
      </c>
      <c r="C180" s="29">
        <v>9</v>
      </c>
      <c r="D180" s="29" t="s">
        <v>451</v>
      </c>
      <c r="E180" s="29" t="s">
        <v>23</v>
      </c>
      <c r="F180" s="29">
        <v>1</v>
      </c>
      <c r="G180" s="33">
        <v>40</v>
      </c>
      <c r="H180" s="33">
        <f t="shared" si="2"/>
        <v>40</v>
      </c>
      <c r="I180" s="19"/>
      <c r="J180" s="19"/>
    </row>
    <row r="181" ht="27" spans="1:10">
      <c r="A181" s="29">
        <v>179</v>
      </c>
      <c r="B181" s="30" t="s">
        <v>1087</v>
      </c>
      <c r="C181" s="29">
        <v>13</v>
      </c>
      <c r="D181" s="29" t="s">
        <v>221</v>
      </c>
      <c r="E181" s="29" t="s">
        <v>23</v>
      </c>
      <c r="F181" s="29">
        <v>1</v>
      </c>
      <c r="G181" s="33">
        <v>17.6</v>
      </c>
      <c r="H181" s="33">
        <f t="shared" si="2"/>
        <v>17.6</v>
      </c>
      <c r="I181" s="19"/>
      <c r="J181" s="19"/>
    </row>
    <row r="182" spans="1:10">
      <c r="A182" s="29">
        <v>180</v>
      </c>
      <c r="B182" s="30" t="s">
        <v>1088</v>
      </c>
      <c r="C182" s="29">
        <v>13</v>
      </c>
      <c r="D182" s="29" t="s">
        <v>221</v>
      </c>
      <c r="E182" s="29" t="s">
        <v>23</v>
      </c>
      <c r="F182" s="29">
        <v>1</v>
      </c>
      <c r="G182" s="33">
        <v>38</v>
      </c>
      <c r="H182" s="33">
        <f t="shared" si="2"/>
        <v>38</v>
      </c>
      <c r="I182" s="19"/>
      <c r="J182" s="19"/>
    </row>
    <row r="183" spans="1:10">
      <c r="A183" s="29">
        <v>181</v>
      </c>
      <c r="B183" s="30" t="s">
        <v>1089</v>
      </c>
      <c r="C183" s="29">
        <v>13</v>
      </c>
      <c r="D183" s="29" t="s">
        <v>221</v>
      </c>
      <c r="E183" s="29" t="s">
        <v>23</v>
      </c>
      <c r="F183" s="29">
        <v>1</v>
      </c>
      <c r="G183" s="33">
        <v>45</v>
      </c>
      <c r="H183" s="33">
        <f t="shared" si="2"/>
        <v>45</v>
      </c>
      <c r="I183" s="19"/>
      <c r="J183" s="19"/>
    </row>
    <row r="184" spans="1:10">
      <c r="A184" s="29">
        <v>182</v>
      </c>
      <c r="B184" s="30" t="s">
        <v>1090</v>
      </c>
      <c r="C184" s="29">
        <v>13</v>
      </c>
      <c r="D184" s="29" t="s">
        <v>1091</v>
      </c>
      <c r="E184" s="29" t="s">
        <v>23</v>
      </c>
      <c r="F184" s="29">
        <v>1</v>
      </c>
      <c r="G184" s="33">
        <v>88</v>
      </c>
      <c r="H184" s="33">
        <f t="shared" si="2"/>
        <v>88</v>
      </c>
      <c r="I184" s="19"/>
      <c r="J184" s="19"/>
    </row>
    <row r="185" spans="1:10">
      <c r="A185" s="29">
        <v>183</v>
      </c>
      <c r="B185" s="30" t="s">
        <v>1092</v>
      </c>
      <c r="C185" s="29">
        <v>13</v>
      </c>
      <c r="D185" s="29" t="s">
        <v>278</v>
      </c>
      <c r="E185" s="29" t="s">
        <v>23</v>
      </c>
      <c r="F185" s="29">
        <v>1</v>
      </c>
      <c r="G185" s="33">
        <v>35</v>
      </c>
      <c r="H185" s="33">
        <f t="shared" si="2"/>
        <v>35</v>
      </c>
      <c r="I185" s="19"/>
      <c r="J185" s="19"/>
    </row>
    <row r="186" spans="1:10">
      <c r="A186" s="29">
        <v>184</v>
      </c>
      <c r="B186" s="30" t="s">
        <v>1093</v>
      </c>
      <c r="C186" s="29">
        <v>13</v>
      </c>
      <c r="D186" s="29" t="s">
        <v>1094</v>
      </c>
      <c r="E186" s="29" t="s">
        <v>23</v>
      </c>
      <c r="F186" s="29">
        <v>1</v>
      </c>
      <c r="G186" s="33">
        <v>25</v>
      </c>
      <c r="H186" s="33">
        <f t="shared" si="2"/>
        <v>25</v>
      </c>
      <c r="I186" s="19"/>
      <c r="J186" s="19"/>
    </row>
    <row r="187" spans="1:10">
      <c r="A187" s="29">
        <v>185</v>
      </c>
      <c r="B187" s="30" t="s">
        <v>1095</v>
      </c>
      <c r="C187" s="29">
        <v>13</v>
      </c>
      <c r="D187" s="29" t="s">
        <v>25</v>
      </c>
      <c r="E187" s="29" t="s">
        <v>25</v>
      </c>
      <c r="F187" s="29">
        <v>314</v>
      </c>
      <c r="G187" s="33">
        <v>38.8888888888889</v>
      </c>
      <c r="H187" s="33">
        <f t="shared" si="2"/>
        <v>12211.1111111111</v>
      </c>
      <c r="I187" s="19"/>
      <c r="J187" s="19"/>
    </row>
    <row r="188" spans="1:10">
      <c r="A188" s="29">
        <v>186</v>
      </c>
      <c r="B188" s="30" t="s">
        <v>1096</v>
      </c>
      <c r="C188" s="29">
        <v>9</v>
      </c>
      <c r="D188" s="29" t="s">
        <v>25</v>
      </c>
      <c r="E188" s="29" t="s">
        <v>25</v>
      </c>
      <c r="F188" s="29">
        <v>1</v>
      </c>
      <c r="G188" s="33">
        <v>88</v>
      </c>
      <c r="H188" s="33">
        <f t="shared" si="2"/>
        <v>88</v>
      </c>
      <c r="I188" s="19"/>
      <c r="J188" s="19"/>
    </row>
    <row r="189" spans="1:10">
      <c r="A189" s="29">
        <v>187</v>
      </c>
      <c r="B189" s="30" t="s">
        <v>1097</v>
      </c>
      <c r="C189" s="29">
        <v>9</v>
      </c>
      <c r="D189" s="29" t="s">
        <v>405</v>
      </c>
      <c r="E189" s="29" t="s">
        <v>23</v>
      </c>
      <c r="F189" s="29">
        <v>1</v>
      </c>
      <c r="G189" s="33">
        <v>13</v>
      </c>
      <c r="H189" s="33">
        <f t="shared" si="2"/>
        <v>13</v>
      </c>
      <c r="I189" s="19"/>
      <c r="J189" s="19"/>
    </row>
    <row r="190" s="65" customFormat="1" spans="1:10">
      <c r="A190" s="29">
        <v>188</v>
      </c>
      <c r="B190" s="68" t="s">
        <v>1098</v>
      </c>
      <c r="C190" s="58">
        <v>13</v>
      </c>
      <c r="D190" s="58" t="s">
        <v>1099</v>
      </c>
      <c r="E190" s="58" t="s">
        <v>23</v>
      </c>
      <c r="F190" s="58">
        <v>1</v>
      </c>
      <c r="G190" s="33">
        <v>14.9</v>
      </c>
      <c r="H190" s="33">
        <f t="shared" si="2"/>
        <v>14.9</v>
      </c>
      <c r="I190" s="69"/>
      <c r="J190" s="69"/>
    </row>
    <row r="191" spans="1:10">
      <c r="A191" s="29">
        <v>189</v>
      </c>
      <c r="B191" s="30" t="s">
        <v>1100</v>
      </c>
      <c r="C191" s="29">
        <v>13</v>
      </c>
      <c r="D191" s="29" t="s">
        <v>1101</v>
      </c>
      <c r="E191" s="29" t="s">
        <v>23</v>
      </c>
      <c r="F191" s="29">
        <v>68</v>
      </c>
      <c r="G191" s="33">
        <v>11</v>
      </c>
      <c r="H191" s="33">
        <f t="shared" si="2"/>
        <v>748</v>
      </c>
      <c r="I191" s="19"/>
      <c r="J191" s="19"/>
    </row>
    <row r="192" spans="1:10">
      <c r="A192" s="29">
        <v>190</v>
      </c>
      <c r="B192" s="30" t="s">
        <v>1102</v>
      </c>
      <c r="C192" s="29">
        <v>13</v>
      </c>
      <c r="D192" s="29" t="s">
        <v>1103</v>
      </c>
      <c r="E192" s="29" t="s">
        <v>72</v>
      </c>
      <c r="F192" s="29">
        <v>252</v>
      </c>
      <c r="G192" s="33">
        <v>0.11</v>
      </c>
      <c r="H192" s="33">
        <f t="shared" si="2"/>
        <v>27.72</v>
      </c>
      <c r="I192" s="19"/>
      <c r="J192" s="19"/>
    </row>
    <row r="193" spans="1:10">
      <c r="A193" s="29">
        <v>191</v>
      </c>
      <c r="B193" s="30" t="s">
        <v>1104</v>
      </c>
      <c r="C193" s="29">
        <v>13</v>
      </c>
      <c r="D193" s="29" t="s">
        <v>25</v>
      </c>
      <c r="E193" s="29" t="s">
        <v>25</v>
      </c>
      <c r="F193" s="29">
        <v>500</v>
      </c>
      <c r="G193" s="33">
        <v>9.9</v>
      </c>
      <c r="H193" s="33">
        <f t="shared" si="2"/>
        <v>4950</v>
      </c>
      <c r="I193" s="19"/>
      <c r="J193" s="19"/>
    </row>
    <row r="194" spans="1:10">
      <c r="A194" s="29">
        <v>192</v>
      </c>
      <c r="B194" s="30" t="s">
        <v>1105</v>
      </c>
      <c r="C194" s="29">
        <v>9</v>
      </c>
      <c r="D194" s="29" t="s">
        <v>221</v>
      </c>
      <c r="E194" s="29" t="s">
        <v>23</v>
      </c>
      <c r="F194" s="29">
        <v>1</v>
      </c>
      <c r="G194" s="33">
        <v>8</v>
      </c>
      <c r="H194" s="33">
        <f t="shared" si="2"/>
        <v>8</v>
      </c>
      <c r="I194" s="19"/>
      <c r="J194" s="19"/>
    </row>
    <row r="195" spans="1:10">
      <c r="A195" s="29">
        <v>193</v>
      </c>
      <c r="B195" s="30" t="s">
        <v>1106</v>
      </c>
      <c r="C195" s="29">
        <v>13</v>
      </c>
      <c r="D195" s="29" t="s">
        <v>1107</v>
      </c>
      <c r="E195" s="29" t="s">
        <v>23</v>
      </c>
      <c r="F195" s="29">
        <v>1</v>
      </c>
      <c r="G195" s="33">
        <v>1.2</v>
      </c>
      <c r="H195" s="33">
        <f t="shared" ref="H195:H235" si="3">G195*F195</f>
        <v>1.2</v>
      </c>
      <c r="I195" s="19"/>
      <c r="J195" s="19"/>
    </row>
    <row r="196" s="65" customFormat="1" spans="1:10">
      <c r="A196" s="29">
        <v>194</v>
      </c>
      <c r="B196" s="68" t="s">
        <v>1108</v>
      </c>
      <c r="C196" s="58">
        <v>9</v>
      </c>
      <c r="D196" s="58" t="s">
        <v>123</v>
      </c>
      <c r="E196" s="58" t="s">
        <v>121</v>
      </c>
      <c r="F196" s="58">
        <v>1</v>
      </c>
      <c r="G196" s="33">
        <v>25</v>
      </c>
      <c r="H196" s="33">
        <f t="shared" si="3"/>
        <v>25</v>
      </c>
      <c r="I196" s="69"/>
      <c r="J196" s="69"/>
    </row>
    <row r="197" spans="1:10">
      <c r="A197" s="29">
        <v>195</v>
      </c>
      <c r="B197" s="30" t="s">
        <v>1109</v>
      </c>
      <c r="C197" s="29">
        <v>13</v>
      </c>
      <c r="D197" s="29" t="s">
        <v>1110</v>
      </c>
      <c r="E197" s="29" t="s">
        <v>23</v>
      </c>
      <c r="F197" s="29">
        <v>500</v>
      </c>
      <c r="G197" s="33">
        <v>11</v>
      </c>
      <c r="H197" s="33">
        <f t="shared" si="3"/>
        <v>5500</v>
      </c>
      <c r="I197" s="19"/>
      <c r="J197" s="19"/>
    </row>
    <row r="198" spans="1:10">
      <c r="A198" s="29">
        <v>196</v>
      </c>
      <c r="B198" s="30" t="s">
        <v>1111</v>
      </c>
      <c r="C198" s="29">
        <v>13</v>
      </c>
      <c r="D198" s="29" t="s">
        <v>1112</v>
      </c>
      <c r="E198" s="29" t="s">
        <v>23</v>
      </c>
      <c r="F198" s="29">
        <v>1</v>
      </c>
      <c r="G198" s="33">
        <v>18</v>
      </c>
      <c r="H198" s="33">
        <f t="shared" si="3"/>
        <v>18</v>
      </c>
      <c r="I198" s="19"/>
      <c r="J198" s="19"/>
    </row>
    <row r="199" spans="1:10">
      <c r="A199" s="29">
        <v>197</v>
      </c>
      <c r="B199" s="30" t="s">
        <v>1113</v>
      </c>
      <c r="C199" s="29">
        <v>13</v>
      </c>
      <c r="D199" s="29" t="s">
        <v>1114</v>
      </c>
      <c r="E199" s="29" t="s">
        <v>23</v>
      </c>
      <c r="F199" s="29">
        <v>3078</v>
      </c>
      <c r="G199" s="33">
        <v>5</v>
      </c>
      <c r="H199" s="33">
        <f t="shared" si="3"/>
        <v>15390</v>
      </c>
      <c r="I199" s="19"/>
      <c r="J199" s="19"/>
    </row>
    <row r="200" spans="1:10">
      <c r="A200" s="29">
        <v>198</v>
      </c>
      <c r="B200" s="30" t="s">
        <v>1115</v>
      </c>
      <c r="C200" s="29">
        <v>13</v>
      </c>
      <c r="D200" s="29" t="s">
        <v>1116</v>
      </c>
      <c r="E200" s="29" t="s">
        <v>23</v>
      </c>
      <c r="F200" s="34">
        <v>316</v>
      </c>
      <c r="G200" s="33">
        <v>19.5</v>
      </c>
      <c r="H200" s="33">
        <f t="shared" si="3"/>
        <v>6162</v>
      </c>
      <c r="I200" s="19"/>
      <c r="J200" s="19"/>
    </row>
    <row r="201" ht="27" spans="1:10">
      <c r="A201" s="29">
        <v>199</v>
      </c>
      <c r="B201" s="30" t="s">
        <v>1117</v>
      </c>
      <c r="C201" s="29">
        <v>13</v>
      </c>
      <c r="D201" s="29" t="s">
        <v>1041</v>
      </c>
      <c r="E201" s="29" t="s">
        <v>72</v>
      </c>
      <c r="F201" s="29">
        <v>1</v>
      </c>
      <c r="G201" s="33">
        <v>1.5</v>
      </c>
      <c r="H201" s="33">
        <f t="shared" si="3"/>
        <v>1.5</v>
      </c>
      <c r="I201" s="19"/>
      <c r="J201" s="19"/>
    </row>
    <row r="202" spans="1:10">
      <c r="A202" s="29">
        <v>200</v>
      </c>
      <c r="B202" s="30" t="s">
        <v>1118</v>
      </c>
      <c r="C202" s="29">
        <v>13</v>
      </c>
      <c r="D202" s="29" t="s">
        <v>316</v>
      </c>
      <c r="E202" s="29" t="s">
        <v>23</v>
      </c>
      <c r="F202" s="29">
        <v>70</v>
      </c>
      <c r="G202" s="33">
        <v>7</v>
      </c>
      <c r="H202" s="33">
        <f t="shared" si="3"/>
        <v>490</v>
      </c>
      <c r="I202" s="19"/>
      <c r="J202" s="19"/>
    </row>
    <row r="203" spans="1:10">
      <c r="A203" s="29">
        <v>201</v>
      </c>
      <c r="B203" s="30" t="s">
        <v>1119</v>
      </c>
      <c r="C203" s="29">
        <v>13</v>
      </c>
      <c r="D203" s="29" t="s">
        <v>1120</v>
      </c>
      <c r="E203" s="29" t="s">
        <v>23</v>
      </c>
      <c r="F203" s="34">
        <f>48+397</f>
        <v>445</v>
      </c>
      <c r="G203" s="33">
        <v>45</v>
      </c>
      <c r="H203" s="33">
        <f t="shared" si="3"/>
        <v>20025</v>
      </c>
      <c r="I203" s="19"/>
      <c r="J203" s="19"/>
    </row>
    <row r="204" spans="1:10">
      <c r="A204" s="29">
        <v>202</v>
      </c>
      <c r="B204" s="30" t="s">
        <v>1121</v>
      </c>
      <c r="C204" s="55">
        <v>0.13</v>
      </c>
      <c r="D204" s="29" t="s">
        <v>278</v>
      </c>
      <c r="E204" s="29" t="s">
        <v>23</v>
      </c>
      <c r="F204" s="29">
        <v>505</v>
      </c>
      <c r="G204" s="33">
        <v>10.9</v>
      </c>
      <c r="H204" s="33">
        <f t="shared" si="3"/>
        <v>5504.5</v>
      </c>
      <c r="I204" s="19"/>
      <c r="J204" s="19"/>
    </row>
    <row r="205" spans="1:10">
      <c r="A205" s="29">
        <v>203</v>
      </c>
      <c r="B205" s="30" t="s">
        <v>1122</v>
      </c>
      <c r="C205" s="55">
        <v>0.13</v>
      </c>
      <c r="D205" s="29" t="s">
        <v>282</v>
      </c>
      <c r="E205" s="29" t="s">
        <v>23</v>
      </c>
      <c r="F205" s="29">
        <f>110+747</f>
        <v>857</v>
      </c>
      <c r="G205" s="33">
        <v>8</v>
      </c>
      <c r="H205" s="33">
        <f t="shared" si="3"/>
        <v>6856</v>
      </c>
      <c r="I205" s="19"/>
      <c r="J205" s="19"/>
    </row>
    <row r="206" ht="27" spans="1:10">
      <c r="A206" s="29">
        <v>204</v>
      </c>
      <c r="B206" s="30" t="s">
        <v>1123</v>
      </c>
      <c r="C206" s="29">
        <v>13</v>
      </c>
      <c r="D206" s="29" t="s">
        <v>383</v>
      </c>
      <c r="E206" s="29" t="s">
        <v>23</v>
      </c>
      <c r="F206" s="29">
        <v>244</v>
      </c>
      <c r="G206" s="33">
        <v>31</v>
      </c>
      <c r="H206" s="33">
        <f t="shared" si="3"/>
        <v>7564</v>
      </c>
      <c r="I206" s="19"/>
      <c r="J206" s="19"/>
    </row>
    <row r="207" spans="1:10">
      <c r="A207" s="29">
        <v>205</v>
      </c>
      <c r="B207" s="30" t="s">
        <v>1124</v>
      </c>
      <c r="C207" s="29">
        <v>13</v>
      </c>
      <c r="D207" s="29" t="s">
        <v>1125</v>
      </c>
      <c r="E207" s="29" t="s">
        <v>23</v>
      </c>
      <c r="F207" s="29">
        <v>1</v>
      </c>
      <c r="G207" s="33">
        <v>52</v>
      </c>
      <c r="H207" s="33">
        <f t="shared" si="3"/>
        <v>52</v>
      </c>
      <c r="I207" s="19"/>
      <c r="J207" s="19"/>
    </row>
    <row r="208" spans="1:10">
      <c r="A208" s="29">
        <v>206</v>
      </c>
      <c r="B208" s="30" t="s">
        <v>1126</v>
      </c>
      <c r="C208" s="29">
        <v>13</v>
      </c>
      <c r="D208" s="29" t="s">
        <v>1127</v>
      </c>
      <c r="E208" s="29" t="s">
        <v>23</v>
      </c>
      <c r="F208" s="29">
        <f>673+32</f>
        <v>705</v>
      </c>
      <c r="G208" s="33">
        <v>45</v>
      </c>
      <c r="H208" s="33">
        <f t="shared" si="3"/>
        <v>31725</v>
      </c>
      <c r="I208" s="19"/>
      <c r="J208" s="19"/>
    </row>
    <row r="209" ht="27" spans="1:10">
      <c r="A209" s="29">
        <v>207</v>
      </c>
      <c r="B209" s="30" t="s">
        <v>1128</v>
      </c>
      <c r="C209" s="29">
        <v>13</v>
      </c>
      <c r="D209" s="29" t="s">
        <v>1125</v>
      </c>
      <c r="E209" s="29" t="s">
        <v>23</v>
      </c>
      <c r="F209" s="29">
        <v>135</v>
      </c>
      <c r="G209" s="33">
        <v>52</v>
      </c>
      <c r="H209" s="33">
        <f t="shared" si="3"/>
        <v>7020</v>
      </c>
      <c r="I209" s="19"/>
      <c r="J209" s="19"/>
    </row>
    <row r="210" ht="27" spans="1:10">
      <c r="A210" s="29">
        <v>208</v>
      </c>
      <c r="B210" s="30" t="s">
        <v>1129</v>
      </c>
      <c r="C210" s="29">
        <v>13</v>
      </c>
      <c r="D210" s="29" t="s">
        <v>1125</v>
      </c>
      <c r="E210" s="29" t="s">
        <v>23</v>
      </c>
      <c r="F210" s="29">
        <f>774+276</f>
        <v>1050</v>
      </c>
      <c r="G210" s="33">
        <v>52</v>
      </c>
      <c r="H210" s="33">
        <f t="shared" si="3"/>
        <v>54600</v>
      </c>
      <c r="I210" s="19"/>
      <c r="J210" s="19"/>
    </row>
    <row r="211" spans="1:10">
      <c r="A211" s="29">
        <v>209</v>
      </c>
      <c r="B211" s="30" t="s">
        <v>1130</v>
      </c>
      <c r="C211" s="55">
        <v>0.13</v>
      </c>
      <c r="D211" s="29" t="s">
        <v>25</v>
      </c>
      <c r="E211" s="29" t="s">
        <v>25</v>
      </c>
      <c r="F211" s="29">
        <v>1</v>
      </c>
      <c r="G211" s="33">
        <v>8.8</v>
      </c>
      <c r="H211" s="33">
        <f t="shared" si="3"/>
        <v>8.8</v>
      </c>
      <c r="I211" s="19"/>
      <c r="J211" s="19"/>
    </row>
    <row r="212" spans="1:10">
      <c r="A212" s="29">
        <v>210</v>
      </c>
      <c r="B212" s="30" t="s">
        <v>1131</v>
      </c>
      <c r="C212" s="55">
        <v>0.09</v>
      </c>
      <c r="D212" s="29" t="s">
        <v>25</v>
      </c>
      <c r="E212" s="29" t="s">
        <v>25</v>
      </c>
      <c r="F212" s="29">
        <v>1</v>
      </c>
      <c r="G212" s="33">
        <v>29</v>
      </c>
      <c r="H212" s="33">
        <f t="shared" si="3"/>
        <v>29</v>
      </c>
      <c r="I212" s="19"/>
      <c r="J212" s="19"/>
    </row>
    <row r="213" spans="1:10">
      <c r="A213" s="29">
        <v>211</v>
      </c>
      <c r="B213" s="30" t="s">
        <v>1132</v>
      </c>
      <c r="C213" s="29" t="s">
        <v>68</v>
      </c>
      <c r="D213" s="29"/>
      <c r="E213" s="29" t="s">
        <v>25</v>
      </c>
      <c r="F213" s="29">
        <v>1</v>
      </c>
      <c r="G213" s="33">
        <v>5</v>
      </c>
      <c r="H213" s="33">
        <f t="shared" si="3"/>
        <v>5</v>
      </c>
      <c r="I213" s="19"/>
      <c r="J213" s="19"/>
    </row>
    <row r="214" spans="1:10">
      <c r="A214" s="29">
        <v>212</v>
      </c>
      <c r="B214" s="30" t="s">
        <v>1133</v>
      </c>
      <c r="C214" s="55">
        <v>0.09</v>
      </c>
      <c r="D214" s="29" t="s">
        <v>1134</v>
      </c>
      <c r="E214" s="29" t="s">
        <v>25</v>
      </c>
      <c r="F214" s="29">
        <v>1</v>
      </c>
      <c r="G214" s="33">
        <v>59</v>
      </c>
      <c r="H214" s="33">
        <f t="shared" si="3"/>
        <v>59</v>
      </c>
      <c r="I214" s="19"/>
      <c r="J214" s="19"/>
    </row>
    <row r="215" spans="1:10">
      <c r="A215" s="29">
        <v>213</v>
      </c>
      <c r="B215" s="30" t="s">
        <v>1135</v>
      </c>
      <c r="C215" s="55">
        <v>0.09</v>
      </c>
      <c r="D215" s="29"/>
      <c r="E215" s="29" t="s">
        <v>25</v>
      </c>
      <c r="F215" s="29">
        <v>1</v>
      </c>
      <c r="G215" s="33">
        <v>9.9</v>
      </c>
      <c r="H215" s="33">
        <f t="shared" si="3"/>
        <v>9.9</v>
      </c>
      <c r="I215" s="19"/>
      <c r="J215" s="19"/>
    </row>
    <row r="216" spans="1:10">
      <c r="A216" s="29">
        <v>214</v>
      </c>
      <c r="B216" s="30" t="s">
        <v>1136</v>
      </c>
      <c r="C216" s="55">
        <v>0.09</v>
      </c>
      <c r="D216" s="29" t="s">
        <v>1137</v>
      </c>
      <c r="E216" s="29" t="s">
        <v>23</v>
      </c>
      <c r="F216" s="29">
        <v>1</v>
      </c>
      <c r="G216" s="33">
        <v>35</v>
      </c>
      <c r="H216" s="33">
        <f t="shared" si="3"/>
        <v>35</v>
      </c>
      <c r="I216" s="19"/>
      <c r="J216" s="19"/>
    </row>
    <row r="217" spans="1:10">
      <c r="A217" s="29">
        <v>215</v>
      </c>
      <c r="B217" s="30" t="s">
        <v>1138</v>
      </c>
      <c r="C217" s="55">
        <v>0.09</v>
      </c>
      <c r="D217" s="29" t="s">
        <v>1139</v>
      </c>
      <c r="E217" s="29" t="s">
        <v>25</v>
      </c>
      <c r="F217" s="29">
        <v>1</v>
      </c>
      <c r="G217" s="33">
        <v>4</v>
      </c>
      <c r="H217" s="33">
        <f t="shared" si="3"/>
        <v>4</v>
      </c>
      <c r="I217" s="19"/>
      <c r="J217" s="19"/>
    </row>
    <row r="218" spans="1:10">
      <c r="A218" s="29">
        <v>216</v>
      </c>
      <c r="B218" s="30" t="s">
        <v>1140</v>
      </c>
      <c r="C218" s="55">
        <v>0.09</v>
      </c>
      <c r="D218" s="29" t="s">
        <v>1141</v>
      </c>
      <c r="E218" s="29" t="s">
        <v>25</v>
      </c>
      <c r="F218" s="29">
        <v>1</v>
      </c>
      <c r="G218" s="33">
        <v>7</v>
      </c>
      <c r="H218" s="33">
        <f t="shared" si="3"/>
        <v>7</v>
      </c>
      <c r="I218" s="19"/>
      <c r="J218" s="19"/>
    </row>
    <row r="219" spans="1:10">
      <c r="A219" s="29">
        <v>217</v>
      </c>
      <c r="B219" s="30" t="s">
        <v>1142</v>
      </c>
      <c r="C219" s="55">
        <v>0.13</v>
      </c>
      <c r="D219" s="29" t="s">
        <v>1143</v>
      </c>
      <c r="E219" s="29" t="s">
        <v>31</v>
      </c>
      <c r="F219" s="29">
        <v>1</v>
      </c>
      <c r="G219" s="33">
        <v>27</v>
      </c>
      <c r="H219" s="33">
        <f t="shared" si="3"/>
        <v>27</v>
      </c>
      <c r="I219" s="19"/>
      <c r="J219" s="19"/>
    </row>
    <row r="220" spans="1:10">
      <c r="A220" s="29">
        <v>218</v>
      </c>
      <c r="B220" s="30" t="s">
        <v>541</v>
      </c>
      <c r="C220" s="55">
        <v>0.13</v>
      </c>
      <c r="D220" s="29" t="s">
        <v>1144</v>
      </c>
      <c r="E220" s="29" t="s">
        <v>1145</v>
      </c>
      <c r="F220" s="29">
        <v>1</v>
      </c>
      <c r="G220" s="33">
        <v>35</v>
      </c>
      <c r="H220" s="33">
        <f t="shared" si="3"/>
        <v>35</v>
      </c>
      <c r="I220" s="19"/>
      <c r="J220" s="19"/>
    </row>
    <row r="221" spans="1:10">
      <c r="A221" s="29">
        <v>219</v>
      </c>
      <c r="B221" s="30" t="s">
        <v>1146</v>
      </c>
      <c r="C221" s="55">
        <v>0.13</v>
      </c>
      <c r="D221" s="29" t="s">
        <v>1147</v>
      </c>
      <c r="E221" s="29" t="s">
        <v>23</v>
      </c>
      <c r="F221" s="29">
        <v>35</v>
      </c>
      <c r="G221" s="33">
        <v>25</v>
      </c>
      <c r="H221" s="33">
        <f t="shared" si="3"/>
        <v>875</v>
      </c>
      <c r="I221" s="19"/>
      <c r="J221" s="19"/>
    </row>
    <row r="222" spans="1:10">
      <c r="A222" s="29">
        <v>220</v>
      </c>
      <c r="B222" s="30" t="s">
        <v>1148</v>
      </c>
      <c r="C222" s="55">
        <v>0.13</v>
      </c>
      <c r="D222" s="29" t="s">
        <v>25</v>
      </c>
      <c r="E222" s="29" t="s">
        <v>25</v>
      </c>
      <c r="F222" s="29">
        <v>1</v>
      </c>
      <c r="G222" s="33">
        <v>39.9</v>
      </c>
      <c r="H222" s="33">
        <f t="shared" si="3"/>
        <v>39.9</v>
      </c>
      <c r="I222" s="19"/>
      <c r="J222" s="19"/>
    </row>
    <row r="223" spans="1:10">
      <c r="A223" s="29">
        <v>221</v>
      </c>
      <c r="B223" s="30" t="s">
        <v>1149</v>
      </c>
      <c r="C223" s="55">
        <v>0.13</v>
      </c>
      <c r="D223" s="29" t="s">
        <v>1150</v>
      </c>
      <c r="E223" s="29" t="s">
        <v>31</v>
      </c>
      <c r="F223" s="29">
        <v>1</v>
      </c>
      <c r="G223" s="33">
        <v>6</v>
      </c>
      <c r="H223" s="33">
        <f t="shared" si="3"/>
        <v>6</v>
      </c>
      <c r="I223" s="19"/>
      <c r="J223" s="19"/>
    </row>
    <row r="224" spans="1:10">
      <c r="A224" s="29">
        <v>222</v>
      </c>
      <c r="B224" s="30" t="s">
        <v>1151</v>
      </c>
      <c r="C224" s="55">
        <v>0.13</v>
      </c>
      <c r="D224" s="29" t="s">
        <v>1152</v>
      </c>
      <c r="E224" s="29" t="s">
        <v>23</v>
      </c>
      <c r="F224" s="29">
        <v>1</v>
      </c>
      <c r="G224" s="33">
        <v>14</v>
      </c>
      <c r="H224" s="33">
        <f t="shared" si="3"/>
        <v>14</v>
      </c>
      <c r="I224" s="19"/>
      <c r="J224" s="19"/>
    </row>
    <row r="225" spans="1:10">
      <c r="A225" s="29">
        <v>223</v>
      </c>
      <c r="B225" s="30" t="s">
        <v>1153</v>
      </c>
      <c r="C225" s="55">
        <v>0.13</v>
      </c>
      <c r="D225" s="29" t="s">
        <v>1154</v>
      </c>
      <c r="E225" s="29" t="s">
        <v>23</v>
      </c>
      <c r="F225" s="34">
        <v>235.8</v>
      </c>
      <c r="G225" s="33">
        <v>3.5</v>
      </c>
      <c r="H225" s="33">
        <f t="shared" si="3"/>
        <v>825.3</v>
      </c>
      <c r="I225" s="19"/>
      <c r="J225" s="19"/>
    </row>
    <row r="226" spans="1:10">
      <c r="A226" s="29">
        <v>224</v>
      </c>
      <c r="B226" s="30" t="s">
        <v>1155</v>
      </c>
      <c r="C226" s="55">
        <v>0.13</v>
      </c>
      <c r="D226" s="29" t="s">
        <v>1156</v>
      </c>
      <c r="E226" s="29" t="s">
        <v>23</v>
      </c>
      <c r="F226" s="29">
        <v>1</v>
      </c>
      <c r="G226" s="33">
        <v>3</v>
      </c>
      <c r="H226" s="33">
        <f t="shared" si="3"/>
        <v>3</v>
      </c>
      <c r="I226" s="19"/>
      <c r="J226" s="19"/>
    </row>
    <row r="227" spans="1:10">
      <c r="A227" s="29">
        <v>225</v>
      </c>
      <c r="B227" s="30" t="s">
        <v>1157</v>
      </c>
      <c r="C227" s="55">
        <v>0.13</v>
      </c>
      <c r="D227" s="29" t="s">
        <v>1158</v>
      </c>
      <c r="E227" s="29" t="s">
        <v>23</v>
      </c>
      <c r="F227" s="29">
        <v>1</v>
      </c>
      <c r="G227" s="33">
        <v>5</v>
      </c>
      <c r="H227" s="33">
        <f t="shared" si="3"/>
        <v>5</v>
      </c>
      <c r="I227" s="19"/>
      <c r="J227" s="19"/>
    </row>
    <row r="228" spans="1:10">
      <c r="A228" s="29">
        <v>226</v>
      </c>
      <c r="B228" s="30" t="s">
        <v>1159</v>
      </c>
      <c r="C228" s="55">
        <v>0.13</v>
      </c>
      <c r="D228" s="29" t="s">
        <v>1160</v>
      </c>
      <c r="E228" s="29" t="s">
        <v>23</v>
      </c>
      <c r="F228" s="29">
        <v>50</v>
      </c>
      <c r="G228" s="33">
        <v>16.5</v>
      </c>
      <c r="H228" s="33">
        <f t="shared" si="3"/>
        <v>825</v>
      </c>
      <c r="I228" s="19"/>
      <c r="J228" s="19"/>
    </row>
    <row r="229" spans="1:10">
      <c r="A229" s="29">
        <v>227</v>
      </c>
      <c r="B229" s="30" t="s">
        <v>1161</v>
      </c>
      <c r="C229" s="55">
        <v>0.13</v>
      </c>
      <c r="D229" s="29" t="s">
        <v>1162</v>
      </c>
      <c r="E229" s="29" t="s">
        <v>23</v>
      </c>
      <c r="F229" s="29">
        <v>50</v>
      </c>
      <c r="G229" s="33">
        <v>16.5</v>
      </c>
      <c r="H229" s="33">
        <f t="shared" si="3"/>
        <v>825</v>
      </c>
      <c r="I229" s="19"/>
      <c r="J229" s="19"/>
    </row>
    <row r="230" spans="1:10">
      <c r="A230" s="29">
        <v>228</v>
      </c>
      <c r="B230" s="30" t="s">
        <v>1163</v>
      </c>
      <c r="C230" s="55">
        <v>0.13</v>
      </c>
      <c r="D230" s="29" t="s">
        <v>1164</v>
      </c>
      <c r="E230" s="29" t="s">
        <v>38</v>
      </c>
      <c r="F230" s="29">
        <v>1</v>
      </c>
      <c r="G230" s="33">
        <v>138</v>
      </c>
      <c r="H230" s="33">
        <f t="shared" si="3"/>
        <v>138</v>
      </c>
      <c r="I230" s="19"/>
      <c r="J230" s="19"/>
    </row>
    <row r="231" spans="1:10">
      <c r="A231" s="29">
        <v>229</v>
      </c>
      <c r="B231" s="30" t="s">
        <v>1165</v>
      </c>
      <c r="C231" s="55">
        <v>0.13</v>
      </c>
      <c r="D231" s="29" t="s">
        <v>1166</v>
      </c>
      <c r="E231" s="29" t="s">
        <v>38</v>
      </c>
      <c r="F231" s="29">
        <v>1</v>
      </c>
      <c r="G231" s="33">
        <v>55</v>
      </c>
      <c r="H231" s="33">
        <f t="shared" si="3"/>
        <v>55</v>
      </c>
      <c r="I231" s="19"/>
      <c r="J231" s="19"/>
    </row>
    <row r="232" s="65" customFormat="1" spans="1:10">
      <c r="A232" s="29">
        <v>230</v>
      </c>
      <c r="B232" s="68" t="s">
        <v>1167</v>
      </c>
      <c r="C232" s="70">
        <v>0.13</v>
      </c>
      <c r="D232" s="58" t="s">
        <v>1168</v>
      </c>
      <c r="E232" s="58" t="s">
        <v>23</v>
      </c>
      <c r="F232" s="58">
        <v>1</v>
      </c>
      <c r="G232" s="33">
        <v>16</v>
      </c>
      <c r="H232" s="33">
        <f t="shared" si="3"/>
        <v>16</v>
      </c>
      <c r="I232" s="69"/>
      <c r="J232" s="69"/>
    </row>
    <row r="233" spans="1:10">
      <c r="A233" s="29">
        <v>231</v>
      </c>
      <c r="B233" s="30" t="s">
        <v>1169</v>
      </c>
      <c r="C233" s="55">
        <v>0.13</v>
      </c>
      <c r="D233" s="29" t="s">
        <v>1170</v>
      </c>
      <c r="E233" s="29" t="s">
        <v>23</v>
      </c>
      <c r="F233" s="29">
        <v>1</v>
      </c>
      <c r="G233" s="33">
        <v>8.6</v>
      </c>
      <c r="H233" s="33">
        <f t="shared" si="3"/>
        <v>8.6</v>
      </c>
      <c r="I233" s="19"/>
      <c r="J233" s="19"/>
    </row>
    <row r="234" spans="1:10">
      <c r="A234" s="40">
        <v>232</v>
      </c>
      <c r="B234" s="36" t="s">
        <v>1171</v>
      </c>
      <c r="C234" s="72">
        <v>0.13</v>
      </c>
      <c r="D234" s="39" t="s">
        <v>1172</v>
      </c>
      <c r="E234" s="39" t="s">
        <v>436</v>
      </c>
      <c r="F234" s="39">
        <v>30.6</v>
      </c>
      <c r="G234" s="73">
        <v>55</v>
      </c>
      <c r="H234" s="73">
        <f t="shared" si="3"/>
        <v>1683</v>
      </c>
      <c r="I234" s="19"/>
      <c r="J234" s="19"/>
    </row>
    <row r="235" spans="1:10">
      <c r="A235" s="18" t="s">
        <v>850</v>
      </c>
      <c r="B235" s="18"/>
      <c r="C235" s="18"/>
      <c r="D235" s="18"/>
      <c r="E235" s="18"/>
      <c r="F235" s="19"/>
      <c r="G235" s="74"/>
      <c r="H235" s="44">
        <f>SUM(H3:H234)</f>
        <v>658188.041111111</v>
      </c>
      <c r="I235" s="75"/>
      <c r="J235" s="19"/>
    </row>
  </sheetData>
  <autoFilter ref="A2:H235">
    <sortState ref="A2:H235">
      <sortCondition ref="A2:A235"/>
    </sortState>
    <extLst/>
  </autoFilter>
  <mergeCells count="2">
    <mergeCell ref="A1:J1"/>
    <mergeCell ref="A235:E235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5"/>
  <sheetViews>
    <sheetView zoomScale="115" zoomScaleNormal="115" workbookViewId="0">
      <pane ySplit="2" topLeftCell="A146" activePane="bottomLeft" state="frozen"/>
      <selection/>
      <selection pane="bottomLeft" activeCell="H164" sqref="H164"/>
    </sheetView>
  </sheetViews>
  <sheetFormatPr defaultColWidth="8.66666666666667" defaultRowHeight="14.25"/>
  <cols>
    <col min="1" max="1" width="5.20833333333333" style="1" customWidth="1"/>
    <col min="2" max="2" width="20.125" style="1" customWidth="1"/>
    <col min="3" max="3" width="5.78333333333333" style="1" customWidth="1"/>
    <col min="4" max="4" width="13.375" style="1" customWidth="1"/>
    <col min="5" max="5" width="4.08333333333333" style="1" customWidth="1"/>
    <col min="6" max="6" width="6.66666666666667" style="1" customWidth="1"/>
    <col min="7" max="7" width="9.60833333333333" style="1" customWidth="1"/>
    <col min="8" max="8" width="11.5" style="60" customWidth="1"/>
    <col min="9" max="9" width="9.60833333333333" style="1" customWidth="1"/>
    <col min="10" max="10" width="11.5" style="60" customWidth="1"/>
  </cols>
  <sheetData>
    <row r="1" ht="23" customHeight="1" spans="1:10">
      <c r="A1" s="46" t="s">
        <v>1173</v>
      </c>
      <c r="B1" s="46"/>
      <c r="C1" s="46"/>
      <c r="D1" s="46"/>
      <c r="E1" s="46"/>
      <c r="F1" s="46"/>
      <c r="G1" s="46"/>
      <c r="H1" s="46"/>
      <c r="I1" s="46"/>
      <c r="J1" s="46"/>
    </row>
    <row r="2" ht="27" spans="1:10">
      <c r="A2" s="54" t="s">
        <v>1</v>
      </c>
      <c r="B2" s="54" t="s">
        <v>1174</v>
      </c>
      <c r="C2" s="54" t="s">
        <v>15</v>
      </c>
      <c r="D2" s="54" t="s">
        <v>16</v>
      </c>
      <c r="E2" s="54" t="s">
        <v>17</v>
      </c>
      <c r="F2" s="7" t="s">
        <v>18</v>
      </c>
      <c r="G2" s="8" t="s">
        <v>19</v>
      </c>
      <c r="H2" s="9" t="s">
        <v>3</v>
      </c>
      <c r="I2" s="9" t="s">
        <v>20</v>
      </c>
      <c r="J2" s="9" t="s">
        <v>4</v>
      </c>
    </row>
    <row r="3" spans="1:10">
      <c r="A3" s="30">
        <v>1</v>
      </c>
      <c r="B3" s="30" t="s">
        <v>1175</v>
      </c>
      <c r="C3" s="30">
        <v>13</v>
      </c>
      <c r="D3" s="30" t="s">
        <v>1041</v>
      </c>
      <c r="E3" s="30" t="s">
        <v>72</v>
      </c>
      <c r="F3" s="30">
        <v>1204</v>
      </c>
      <c r="G3" s="33">
        <v>1.795</v>
      </c>
      <c r="H3" s="33">
        <f>G3*F3</f>
        <v>2161.18</v>
      </c>
      <c r="I3" s="33"/>
      <c r="J3" s="33"/>
    </row>
    <row r="4" spans="1:10">
      <c r="A4" s="30">
        <v>2</v>
      </c>
      <c r="B4" s="30" t="s">
        <v>1176</v>
      </c>
      <c r="C4" s="30">
        <v>13</v>
      </c>
      <c r="D4" s="30" t="s">
        <v>218</v>
      </c>
      <c r="E4" s="30" t="s">
        <v>23</v>
      </c>
      <c r="F4" s="30">
        <v>8047</v>
      </c>
      <c r="G4" s="33">
        <v>3.9</v>
      </c>
      <c r="H4" s="33">
        <f t="shared" ref="H4:H35" si="0">G4*F4</f>
        <v>31383.3</v>
      </c>
      <c r="I4" s="33"/>
      <c r="J4" s="33"/>
    </row>
    <row r="5" spans="1:10">
      <c r="A5" s="30">
        <v>3</v>
      </c>
      <c r="B5" s="30" t="s">
        <v>1177</v>
      </c>
      <c r="C5" s="30">
        <v>13</v>
      </c>
      <c r="D5" s="30" t="s">
        <v>1178</v>
      </c>
      <c r="E5" s="30" t="s">
        <v>23</v>
      </c>
      <c r="F5" s="30">
        <v>2551</v>
      </c>
      <c r="G5" s="33">
        <v>7</v>
      </c>
      <c r="H5" s="33">
        <f t="shared" si="0"/>
        <v>17857</v>
      </c>
      <c r="I5" s="33"/>
      <c r="J5" s="33"/>
    </row>
    <row r="6" spans="1:10">
      <c r="A6" s="30">
        <v>4</v>
      </c>
      <c r="B6" s="30" t="s">
        <v>1179</v>
      </c>
      <c r="C6" s="30">
        <v>13</v>
      </c>
      <c r="D6" s="30" t="s">
        <v>1180</v>
      </c>
      <c r="E6" s="30" t="s">
        <v>23</v>
      </c>
      <c r="F6" s="30">
        <v>5892</v>
      </c>
      <c r="G6" s="33">
        <v>5.4</v>
      </c>
      <c r="H6" s="33">
        <f t="shared" si="0"/>
        <v>31816.8</v>
      </c>
      <c r="I6" s="33"/>
      <c r="J6" s="33"/>
    </row>
    <row r="7" spans="1:10">
      <c r="A7" s="30">
        <v>5</v>
      </c>
      <c r="B7" s="30" t="s">
        <v>1181</v>
      </c>
      <c r="C7" s="30">
        <v>13</v>
      </c>
      <c r="D7" s="30" t="s">
        <v>1182</v>
      </c>
      <c r="E7" s="30" t="s">
        <v>23</v>
      </c>
      <c r="F7" s="30">
        <v>11391</v>
      </c>
      <c r="G7" s="33">
        <v>5.5</v>
      </c>
      <c r="H7" s="33">
        <f t="shared" si="0"/>
        <v>62650.5</v>
      </c>
      <c r="I7" s="33"/>
      <c r="J7" s="33"/>
    </row>
    <row r="8" spans="1:10">
      <c r="A8" s="30">
        <v>6</v>
      </c>
      <c r="B8" s="30" t="s">
        <v>1183</v>
      </c>
      <c r="C8" s="30">
        <v>13</v>
      </c>
      <c r="D8" s="30" t="s">
        <v>1184</v>
      </c>
      <c r="E8" s="30" t="s">
        <v>23</v>
      </c>
      <c r="F8" s="30">
        <v>10285</v>
      </c>
      <c r="G8" s="33">
        <v>5.5</v>
      </c>
      <c r="H8" s="33">
        <f t="shared" si="0"/>
        <v>56567.5</v>
      </c>
      <c r="I8" s="33"/>
      <c r="J8" s="33"/>
    </row>
    <row r="9" spans="1:10">
      <c r="A9" s="30">
        <v>7</v>
      </c>
      <c r="B9" s="30" t="s">
        <v>1185</v>
      </c>
      <c r="C9" s="30">
        <v>13</v>
      </c>
      <c r="D9" s="30" t="s">
        <v>282</v>
      </c>
      <c r="E9" s="30" t="s">
        <v>23</v>
      </c>
      <c r="F9" s="30">
        <v>1</v>
      </c>
      <c r="G9" s="33">
        <v>12</v>
      </c>
      <c r="H9" s="33">
        <f t="shared" si="0"/>
        <v>12</v>
      </c>
      <c r="I9" s="33"/>
      <c r="J9" s="33"/>
    </row>
    <row r="10" spans="1:10">
      <c r="A10" s="30">
        <v>8</v>
      </c>
      <c r="B10" s="30" t="s">
        <v>1186</v>
      </c>
      <c r="C10" s="30">
        <v>13</v>
      </c>
      <c r="D10" s="30" t="s">
        <v>1187</v>
      </c>
      <c r="E10" s="30" t="s">
        <v>23</v>
      </c>
      <c r="F10" s="30">
        <v>1000</v>
      </c>
      <c r="G10" s="33">
        <v>4</v>
      </c>
      <c r="H10" s="33">
        <f t="shared" si="0"/>
        <v>4000</v>
      </c>
      <c r="I10" s="33"/>
      <c r="J10" s="33"/>
    </row>
    <row r="11" spans="1:10">
      <c r="A11" s="30">
        <v>9</v>
      </c>
      <c r="B11" s="30" t="s">
        <v>1188</v>
      </c>
      <c r="C11" s="30">
        <v>13</v>
      </c>
      <c r="D11" s="30" t="s">
        <v>218</v>
      </c>
      <c r="E11" s="30" t="s">
        <v>23</v>
      </c>
      <c r="F11" s="30">
        <v>9582</v>
      </c>
      <c r="G11" s="33">
        <v>4</v>
      </c>
      <c r="H11" s="33">
        <f t="shared" si="0"/>
        <v>38328</v>
      </c>
      <c r="I11" s="33"/>
      <c r="J11" s="33"/>
    </row>
    <row r="12" spans="1:10">
      <c r="A12" s="30">
        <v>10</v>
      </c>
      <c r="B12" s="30" t="s">
        <v>1189</v>
      </c>
      <c r="C12" s="30">
        <v>13</v>
      </c>
      <c r="D12" s="30" t="s">
        <v>1190</v>
      </c>
      <c r="E12" s="30" t="s">
        <v>23</v>
      </c>
      <c r="F12" s="30">
        <v>9815</v>
      </c>
      <c r="G12" s="33">
        <v>6.2</v>
      </c>
      <c r="H12" s="33">
        <f t="shared" si="0"/>
        <v>60853</v>
      </c>
      <c r="I12" s="33"/>
      <c r="J12" s="33"/>
    </row>
    <row r="13" spans="1:10">
      <c r="A13" s="30">
        <v>11</v>
      </c>
      <c r="B13" s="30" t="s">
        <v>1191</v>
      </c>
      <c r="C13" s="30">
        <v>13</v>
      </c>
      <c r="D13" s="30" t="s">
        <v>431</v>
      </c>
      <c r="E13" s="30" t="s">
        <v>23</v>
      </c>
      <c r="F13" s="30">
        <v>50</v>
      </c>
      <c r="G13" s="33">
        <v>20</v>
      </c>
      <c r="H13" s="33">
        <f t="shared" si="0"/>
        <v>1000</v>
      </c>
      <c r="I13" s="33"/>
      <c r="J13" s="33"/>
    </row>
    <row r="14" spans="1:10">
      <c r="A14" s="30">
        <v>12</v>
      </c>
      <c r="B14" s="30" t="s">
        <v>1192</v>
      </c>
      <c r="C14" s="30">
        <v>13</v>
      </c>
      <c r="D14" s="30" t="s">
        <v>1193</v>
      </c>
      <c r="E14" s="30" t="s">
        <v>23</v>
      </c>
      <c r="F14" s="30">
        <v>100</v>
      </c>
      <c r="G14" s="33">
        <v>70</v>
      </c>
      <c r="H14" s="33">
        <f t="shared" si="0"/>
        <v>7000</v>
      </c>
      <c r="I14" s="33"/>
      <c r="J14" s="33"/>
    </row>
    <row r="15" spans="1:10">
      <c r="A15" s="30">
        <v>13</v>
      </c>
      <c r="B15" s="30" t="s">
        <v>1194</v>
      </c>
      <c r="C15" s="30">
        <v>13</v>
      </c>
      <c r="D15" s="30" t="s">
        <v>1195</v>
      </c>
      <c r="E15" s="30" t="s">
        <v>23</v>
      </c>
      <c r="F15" s="30">
        <v>100</v>
      </c>
      <c r="G15" s="33">
        <v>71</v>
      </c>
      <c r="H15" s="33">
        <f t="shared" si="0"/>
        <v>7100</v>
      </c>
      <c r="I15" s="33"/>
      <c r="J15" s="33"/>
    </row>
    <row r="16" spans="1:10">
      <c r="A16" s="30">
        <v>14</v>
      </c>
      <c r="B16" s="30" t="s">
        <v>1196</v>
      </c>
      <c r="C16" s="30">
        <v>13</v>
      </c>
      <c r="D16" s="30" t="s">
        <v>1197</v>
      </c>
      <c r="E16" s="30" t="s">
        <v>23</v>
      </c>
      <c r="F16" s="30">
        <v>100</v>
      </c>
      <c r="G16" s="33">
        <v>35</v>
      </c>
      <c r="H16" s="33">
        <f t="shared" si="0"/>
        <v>3500</v>
      </c>
      <c r="I16" s="33"/>
      <c r="J16" s="33"/>
    </row>
    <row r="17" spans="1:10">
      <c r="A17" s="30">
        <v>15</v>
      </c>
      <c r="B17" s="30" t="s">
        <v>1198</v>
      </c>
      <c r="C17" s="30">
        <v>13</v>
      </c>
      <c r="D17" s="30" t="s">
        <v>1199</v>
      </c>
      <c r="E17" s="30" t="s">
        <v>23</v>
      </c>
      <c r="F17" s="30">
        <v>102</v>
      </c>
      <c r="G17" s="33">
        <v>88</v>
      </c>
      <c r="H17" s="33">
        <f t="shared" si="0"/>
        <v>8976</v>
      </c>
      <c r="I17" s="33"/>
      <c r="J17" s="33"/>
    </row>
    <row r="18" spans="1:10">
      <c r="A18" s="30">
        <v>16</v>
      </c>
      <c r="B18" s="30" t="s">
        <v>1200</v>
      </c>
      <c r="C18" s="30">
        <v>13</v>
      </c>
      <c r="D18" s="30" t="s">
        <v>1201</v>
      </c>
      <c r="E18" s="30" t="s">
        <v>23</v>
      </c>
      <c r="F18" s="61">
        <v>417</v>
      </c>
      <c r="G18" s="33">
        <v>36</v>
      </c>
      <c r="H18" s="33">
        <f t="shared" si="0"/>
        <v>15012</v>
      </c>
      <c r="I18" s="33"/>
      <c r="J18" s="33"/>
    </row>
    <row r="19" spans="1:10">
      <c r="A19" s="30">
        <v>17</v>
      </c>
      <c r="B19" s="30" t="s">
        <v>1202</v>
      </c>
      <c r="C19" s="30">
        <v>13</v>
      </c>
      <c r="D19" s="30" t="s">
        <v>1203</v>
      </c>
      <c r="E19" s="30" t="s">
        <v>23</v>
      </c>
      <c r="F19" s="30">
        <v>1</v>
      </c>
      <c r="G19" s="33">
        <v>16</v>
      </c>
      <c r="H19" s="33">
        <f t="shared" si="0"/>
        <v>16</v>
      </c>
      <c r="I19" s="33"/>
      <c r="J19" s="33"/>
    </row>
    <row r="20" spans="1:10">
      <c r="A20" s="30">
        <v>18</v>
      </c>
      <c r="B20" s="30" t="s">
        <v>1204</v>
      </c>
      <c r="C20" s="30">
        <v>13</v>
      </c>
      <c r="D20" s="30" t="s">
        <v>1205</v>
      </c>
      <c r="E20" s="30" t="s">
        <v>23</v>
      </c>
      <c r="F20" s="30">
        <v>4763</v>
      </c>
      <c r="G20" s="33">
        <v>14.5</v>
      </c>
      <c r="H20" s="33">
        <f t="shared" si="0"/>
        <v>69063.5</v>
      </c>
      <c r="I20" s="33"/>
      <c r="J20" s="33"/>
    </row>
    <row r="21" spans="1:10">
      <c r="A21" s="30">
        <v>19</v>
      </c>
      <c r="B21" s="30" t="s">
        <v>1206</v>
      </c>
      <c r="C21" s="30">
        <v>13</v>
      </c>
      <c r="D21" s="30" t="s">
        <v>1207</v>
      </c>
      <c r="E21" s="30" t="s">
        <v>23</v>
      </c>
      <c r="F21" s="30">
        <v>3578</v>
      </c>
      <c r="G21" s="33">
        <v>28</v>
      </c>
      <c r="H21" s="33">
        <f t="shared" si="0"/>
        <v>100184</v>
      </c>
      <c r="I21" s="33"/>
      <c r="J21" s="33"/>
    </row>
    <row r="22" spans="1:10">
      <c r="A22" s="30">
        <v>20</v>
      </c>
      <c r="B22" s="30" t="s">
        <v>1208</v>
      </c>
      <c r="C22" s="30">
        <v>13</v>
      </c>
      <c r="D22" s="30" t="s">
        <v>1207</v>
      </c>
      <c r="E22" s="30" t="s">
        <v>23</v>
      </c>
      <c r="F22" s="30">
        <v>1912</v>
      </c>
      <c r="G22" s="33">
        <v>23</v>
      </c>
      <c r="H22" s="33">
        <f t="shared" si="0"/>
        <v>43976</v>
      </c>
      <c r="I22" s="33"/>
      <c r="J22" s="33"/>
    </row>
    <row r="23" spans="1:10">
      <c r="A23" s="30">
        <v>21</v>
      </c>
      <c r="B23" s="30" t="s">
        <v>1209</v>
      </c>
      <c r="C23" s="30">
        <v>13</v>
      </c>
      <c r="D23" s="30" t="s">
        <v>282</v>
      </c>
      <c r="E23" s="30" t="s">
        <v>23</v>
      </c>
      <c r="F23" s="30">
        <v>1</v>
      </c>
      <c r="G23" s="33">
        <v>12</v>
      </c>
      <c r="H23" s="33">
        <f t="shared" si="0"/>
        <v>12</v>
      </c>
      <c r="I23" s="33"/>
      <c r="J23" s="33"/>
    </row>
    <row r="24" spans="1:10">
      <c r="A24" s="30">
        <v>22</v>
      </c>
      <c r="B24" s="30" t="s">
        <v>1210</v>
      </c>
      <c r="C24" s="30">
        <v>13</v>
      </c>
      <c r="D24" s="30" t="s">
        <v>1061</v>
      </c>
      <c r="E24" s="30" t="s">
        <v>23</v>
      </c>
      <c r="F24" s="30">
        <v>152</v>
      </c>
      <c r="G24" s="33">
        <v>11</v>
      </c>
      <c r="H24" s="33">
        <f t="shared" si="0"/>
        <v>1672</v>
      </c>
      <c r="I24" s="33"/>
      <c r="J24" s="33"/>
    </row>
    <row r="25" spans="1:10">
      <c r="A25" s="30">
        <v>23</v>
      </c>
      <c r="B25" s="30" t="s">
        <v>1211</v>
      </c>
      <c r="C25" s="30">
        <v>13</v>
      </c>
      <c r="D25" s="30" t="s">
        <v>316</v>
      </c>
      <c r="E25" s="30" t="s">
        <v>23</v>
      </c>
      <c r="F25" s="30">
        <v>478</v>
      </c>
      <c r="G25" s="33">
        <v>11.5</v>
      </c>
      <c r="H25" s="33">
        <f t="shared" si="0"/>
        <v>5497</v>
      </c>
      <c r="I25" s="33"/>
      <c r="J25" s="33"/>
    </row>
    <row r="26" spans="1:10">
      <c r="A26" s="30">
        <v>24</v>
      </c>
      <c r="B26" s="30" t="s">
        <v>1212</v>
      </c>
      <c r="C26" s="30">
        <v>13</v>
      </c>
      <c r="D26" s="30" t="s">
        <v>1213</v>
      </c>
      <c r="E26" s="30" t="s">
        <v>23</v>
      </c>
      <c r="F26" s="30">
        <f>2110+697</f>
        <v>2807</v>
      </c>
      <c r="G26" s="33">
        <v>19.5</v>
      </c>
      <c r="H26" s="33">
        <f t="shared" si="0"/>
        <v>54736.5</v>
      </c>
      <c r="I26" s="33"/>
      <c r="J26" s="33"/>
    </row>
    <row r="27" spans="1:10">
      <c r="A27" s="30">
        <v>25</v>
      </c>
      <c r="B27" s="30" t="s">
        <v>1214</v>
      </c>
      <c r="C27" s="30">
        <v>13</v>
      </c>
      <c r="D27" s="30" t="s">
        <v>1215</v>
      </c>
      <c r="E27" s="30" t="s">
        <v>23</v>
      </c>
      <c r="F27" s="30">
        <v>1</v>
      </c>
      <c r="G27" s="33">
        <v>16</v>
      </c>
      <c r="H27" s="33">
        <f t="shared" si="0"/>
        <v>16</v>
      </c>
      <c r="I27" s="33"/>
      <c r="J27" s="33"/>
    </row>
    <row r="28" spans="1:10">
      <c r="A28" s="30">
        <v>26</v>
      </c>
      <c r="B28" s="30" t="s">
        <v>1216</v>
      </c>
      <c r="C28" s="30">
        <v>13</v>
      </c>
      <c r="D28" s="30" t="s">
        <v>316</v>
      </c>
      <c r="E28" s="30" t="s">
        <v>23</v>
      </c>
      <c r="F28" s="61">
        <v>300</v>
      </c>
      <c r="G28" s="33">
        <v>11.2</v>
      </c>
      <c r="H28" s="33">
        <f t="shared" si="0"/>
        <v>3360</v>
      </c>
      <c r="I28" s="33"/>
      <c r="J28" s="33"/>
    </row>
    <row r="29" spans="1:10">
      <c r="A29" s="30">
        <v>27</v>
      </c>
      <c r="B29" s="30" t="s">
        <v>1217</v>
      </c>
      <c r="C29" s="30">
        <v>13</v>
      </c>
      <c r="D29" s="30" t="s">
        <v>383</v>
      </c>
      <c r="E29" s="30" t="s">
        <v>23</v>
      </c>
      <c r="F29" s="30">
        <v>84</v>
      </c>
      <c r="G29" s="33">
        <v>30</v>
      </c>
      <c r="H29" s="33">
        <f t="shared" si="0"/>
        <v>2520</v>
      </c>
      <c r="I29" s="33"/>
      <c r="J29" s="33"/>
    </row>
    <row r="30" spans="1:10">
      <c r="A30" s="30">
        <v>28</v>
      </c>
      <c r="B30" s="30" t="s">
        <v>1218</v>
      </c>
      <c r="C30" s="30">
        <v>13</v>
      </c>
      <c r="D30" s="30" t="s">
        <v>405</v>
      </c>
      <c r="E30" s="30" t="s">
        <v>23</v>
      </c>
      <c r="F30" s="30">
        <v>7372</v>
      </c>
      <c r="G30" s="33">
        <v>5</v>
      </c>
      <c r="H30" s="33">
        <f t="shared" si="0"/>
        <v>36860</v>
      </c>
      <c r="I30" s="33"/>
      <c r="J30" s="33"/>
    </row>
    <row r="31" spans="1:10">
      <c r="A31" s="30">
        <v>29</v>
      </c>
      <c r="B31" s="30" t="s">
        <v>1219</v>
      </c>
      <c r="C31" s="30">
        <v>13</v>
      </c>
      <c r="D31" s="30" t="s">
        <v>431</v>
      </c>
      <c r="E31" s="30" t="s">
        <v>23</v>
      </c>
      <c r="F31" s="30">
        <v>6140</v>
      </c>
      <c r="G31" s="33">
        <v>34.5</v>
      </c>
      <c r="H31" s="33">
        <f t="shared" si="0"/>
        <v>211830</v>
      </c>
      <c r="I31" s="33"/>
      <c r="J31" s="33"/>
    </row>
    <row r="32" spans="1:10">
      <c r="A32" s="30">
        <v>30</v>
      </c>
      <c r="B32" s="30" t="s">
        <v>1220</v>
      </c>
      <c r="C32" s="30">
        <v>9</v>
      </c>
      <c r="D32" s="30" t="s">
        <v>1221</v>
      </c>
      <c r="E32" s="30" t="s">
        <v>72</v>
      </c>
      <c r="F32" s="30">
        <v>1</v>
      </c>
      <c r="G32" s="33">
        <v>4.5</v>
      </c>
      <c r="H32" s="33">
        <f t="shared" si="0"/>
        <v>4.5</v>
      </c>
      <c r="I32" s="33"/>
      <c r="J32" s="33"/>
    </row>
    <row r="33" spans="1:10">
      <c r="A33" s="30">
        <v>31</v>
      </c>
      <c r="B33" s="30" t="s">
        <v>1222</v>
      </c>
      <c r="C33" s="30" t="s">
        <v>59</v>
      </c>
      <c r="D33" s="30" t="s">
        <v>1223</v>
      </c>
      <c r="E33" s="30" t="s">
        <v>234</v>
      </c>
      <c r="F33" s="30">
        <v>217.2</v>
      </c>
      <c r="G33" s="33">
        <v>58</v>
      </c>
      <c r="H33" s="33">
        <f t="shared" si="0"/>
        <v>12597.6</v>
      </c>
      <c r="I33" s="33"/>
      <c r="J33" s="33"/>
    </row>
    <row r="34" spans="1:10">
      <c r="A34" s="30">
        <v>32</v>
      </c>
      <c r="B34" s="30" t="s">
        <v>1224</v>
      </c>
      <c r="C34" s="30">
        <v>13</v>
      </c>
      <c r="D34" s="30" t="s">
        <v>275</v>
      </c>
      <c r="E34" s="30" t="s">
        <v>23</v>
      </c>
      <c r="F34" s="30">
        <v>1</v>
      </c>
      <c r="G34" s="33">
        <v>5</v>
      </c>
      <c r="H34" s="33">
        <f t="shared" si="0"/>
        <v>5</v>
      </c>
      <c r="I34" s="33"/>
      <c r="J34" s="33"/>
    </row>
    <row r="35" spans="1:10">
      <c r="A35" s="30">
        <v>33</v>
      </c>
      <c r="B35" s="30" t="s">
        <v>1225</v>
      </c>
      <c r="C35" s="30" t="s">
        <v>59</v>
      </c>
      <c r="D35" s="30" t="s">
        <v>25</v>
      </c>
      <c r="E35" s="30" t="s">
        <v>25</v>
      </c>
      <c r="F35" s="30">
        <v>1</v>
      </c>
      <c r="G35" s="33">
        <v>13.9</v>
      </c>
      <c r="H35" s="33">
        <f t="shared" si="0"/>
        <v>13.9</v>
      </c>
      <c r="I35" s="33"/>
      <c r="J35" s="33"/>
    </row>
    <row r="36" ht="14.1" customHeight="1" spans="1:10">
      <c r="A36" s="30">
        <v>34</v>
      </c>
      <c r="B36" s="30" t="s">
        <v>1226</v>
      </c>
      <c r="C36" s="30" t="s">
        <v>59</v>
      </c>
      <c r="D36" s="30" t="s">
        <v>25</v>
      </c>
      <c r="E36" s="30" t="s">
        <v>25</v>
      </c>
      <c r="F36" s="30">
        <v>877</v>
      </c>
      <c r="G36" s="33">
        <v>8.1</v>
      </c>
      <c r="H36" s="33">
        <f t="shared" ref="H36:H67" si="1">G36*F36</f>
        <v>7103.7</v>
      </c>
      <c r="I36" s="33"/>
      <c r="J36" s="33"/>
    </row>
    <row r="37" spans="1:10">
      <c r="A37" s="30">
        <v>35</v>
      </c>
      <c r="B37" s="30" t="s">
        <v>1227</v>
      </c>
      <c r="C37" s="30">
        <v>9</v>
      </c>
      <c r="D37" s="30" t="s">
        <v>1228</v>
      </c>
      <c r="E37" s="30" t="s">
        <v>23</v>
      </c>
      <c r="F37" s="30">
        <v>1</v>
      </c>
      <c r="G37" s="33">
        <v>58</v>
      </c>
      <c r="H37" s="33">
        <f t="shared" si="1"/>
        <v>58</v>
      </c>
      <c r="I37" s="33"/>
      <c r="J37" s="33"/>
    </row>
    <row r="38" spans="1:10">
      <c r="A38" s="30">
        <v>36</v>
      </c>
      <c r="B38" s="30" t="s">
        <v>1229</v>
      </c>
      <c r="C38" s="30" t="s">
        <v>59</v>
      </c>
      <c r="D38" s="30" t="s">
        <v>25</v>
      </c>
      <c r="E38" s="30" t="s">
        <v>25</v>
      </c>
      <c r="F38" s="30">
        <v>1583</v>
      </c>
      <c r="G38" s="33">
        <v>13</v>
      </c>
      <c r="H38" s="33">
        <f t="shared" si="1"/>
        <v>20579</v>
      </c>
      <c r="I38" s="33"/>
      <c r="J38" s="33"/>
    </row>
    <row r="39" spans="1:10">
      <c r="A39" s="30">
        <v>37</v>
      </c>
      <c r="B39" s="30" t="s">
        <v>1230</v>
      </c>
      <c r="C39" s="30">
        <v>9</v>
      </c>
      <c r="D39" s="30" t="s">
        <v>25</v>
      </c>
      <c r="E39" s="30" t="s">
        <v>25</v>
      </c>
      <c r="F39" s="30">
        <v>95</v>
      </c>
      <c r="G39" s="33">
        <v>11</v>
      </c>
      <c r="H39" s="33">
        <f t="shared" si="1"/>
        <v>1045</v>
      </c>
      <c r="I39" s="33"/>
      <c r="J39" s="33"/>
    </row>
    <row r="40" spans="1:10">
      <c r="A40" s="30">
        <v>38</v>
      </c>
      <c r="B40" s="30" t="s">
        <v>1231</v>
      </c>
      <c r="C40" s="30">
        <v>13</v>
      </c>
      <c r="D40" s="30" t="s">
        <v>25</v>
      </c>
      <c r="E40" s="30" t="s">
        <v>25</v>
      </c>
      <c r="F40" s="30">
        <v>1</v>
      </c>
      <c r="G40" s="33">
        <v>50</v>
      </c>
      <c r="H40" s="33">
        <f t="shared" si="1"/>
        <v>50</v>
      </c>
      <c r="I40" s="33"/>
      <c r="J40" s="33"/>
    </row>
    <row r="41" spans="1:10">
      <c r="A41" s="30">
        <v>39</v>
      </c>
      <c r="B41" s="30" t="s">
        <v>1232</v>
      </c>
      <c r="C41" s="30">
        <v>13</v>
      </c>
      <c r="D41" s="30" t="s">
        <v>1233</v>
      </c>
      <c r="E41" s="30" t="s">
        <v>23</v>
      </c>
      <c r="F41" s="30">
        <v>1</v>
      </c>
      <c r="G41" s="33">
        <v>32</v>
      </c>
      <c r="H41" s="33">
        <f t="shared" si="1"/>
        <v>32</v>
      </c>
      <c r="I41" s="33"/>
      <c r="J41" s="33"/>
    </row>
    <row r="42" spans="1:10">
      <c r="A42" s="30">
        <v>40</v>
      </c>
      <c r="B42" s="30" t="s">
        <v>1234</v>
      </c>
      <c r="C42" s="30">
        <v>9</v>
      </c>
      <c r="D42" s="30" t="s">
        <v>316</v>
      </c>
      <c r="E42" s="30" t="s">
        <v>23</v>
      </c>
      <c r="F42" s="30">
        <v>1770</v>
      </c>
      <c r="G42" s="33">
        <v>20</v>
      </c>
      <c r="H42" s="33">
        <f t="shared" si="1"/>
        <v>35400</v>
      </c>
      <c r="I42" s="33"/>
      <c r="J42" s="33"/>
    </row>
    <row r="43" spans="1:10">
      <c r="A43" s="30">
        <v>41</v>
      </c>
      <c r="B43" s="30" t="s">
        <v>1235</v>
      </c>
      <c r="C43" s="30">
        <v>9</v>
      </c>
      <c r="D43" s="30" t="s">
        <v>25</v>
      </c>
      <c r="E43" s="30" t="s">
        <v>25</v>
      </c>
      <c r="F43" s="30">
        <v>1</v>
      </c>
      <c r="G43" s="33">
        <v>32</v>
      </c>
      <c r="H43" s="33">
        <f t="shared" si="1"/>
        <v>32</v>
      </c>
      <c r="I43" s="33"/>
      <c r="J43" s="33"/>
    </row>
    <row r="44" spans="1:10">
      <c r="A44" s="30">
        <v>42</v>
      </c>
      <c r="B44" s="30" t="s">
        <v>1236</v>
      </c>
      <c r="C44" s="30">
        <v>13</v>
      </c>
      <c r="D44" s="30" t="s">
        <v>221</v>
      </c>
      <c r="E44" s="30" t="s">
        <v>23</v>
      </c>
      <c r="F44" s="30">
        <v>1</v>
      </c>
      <c r="G44" s="33">
        <v>11</v>
      </c>
      <c r="H44" s="33">
        <f t="shared" si="1"/>
        <v>11</v>
      </c>
      <c r="I44" s="33"/>
      <c r="J44" s="33"/>
    </row>
    <row r="45" spans="1:10">
      <c r="A45" s="30">
        <v>43</v>
      </c>
      <c r="B45" s="30" t="s">
        <v>1237</v>
      </c>
      <c r="C45" s="30">
        <v>9</v>
      </c>
      <c r="D45" s="30" t="s">
        <v>405</v>
      </c>
      <c r="E45" s="30" t="s">
        <v>23</v>
      </c>
      <c r="F45" s="30">
        <v>1</v>
      </c>
      <c r="G45" s="33">
        <v>32</v>
      </c>
      <c r="H45" s="33">
        <f t="shared" si="1"/>
        <v>32</v>
      </c>
      <c r="I45" s="33"/>
      <c r="J45" s="33"/>
    </row>
    <row r="46" spans="1:10">
      <c r="A46" s="30">
        <v>44</v>
      </c>
      <c r="B46" s="30" t="s">
        <v>1238</v>
      </c>
      <c r="C46" s="30">
        <v>13</v>
      </c>
      <c r="D46" s="30" t="s">
        <v>1197</v>
      </c>
      <c r="E46" s="30" t="s">
        <v>25</v>
      </c>
      <c r="F46" s="30">
        <v>1</v>
      </c>
      <c r="G46" s="33">
        <v>20</v>
      </c>
      <c r="H46" s="33">
        <f t="shared" si="1"/>
        <v>20</v>
      </c>
      <c r="I46" s="33"/>
      <c r="J46" s="33"/>
    </row>
    <row r="47" spans="1:10">
      <c r="A47" s="30">
        <v>45</v>
      </c>
      <c r="B47" s="30" t="s">
        <v>1239</v>
      </c>
      <c r="C47" s="30">
        <v>13</v>
      </c>
      <c r="D47" s="30" t="s">
        <v>431</v>
      </c>
      <c r="E47" s="30" t="s">
        <v>23</v>
      </c>
      <c r="F47" s="30">
        <v>100</v>
      </c>
      <c r="G47" s="33">
        <v>49.6</v>
      </c>
      <c r="H47" s="33">
        <f t="shared" si="1"/>
        <v>4960</v>
      </c>
      <c r="I47" s="33"/>
      <c r="J47" s="33"/>
    </row>
    <row r="48" spans="1:10">
      <c r="A48" s="30">
        <v>46</v>
      </c>
      <c r="B48" s="30" t="s">
        <v>1240</v>
      </c>
      <c r="C48" s="30" t="s">
        <v>68</v>
      </c>
      <c r="D48" s="30" t="s">
        <v>25</v>
      </c>
      <c r="E48" s="30" t="s">
        <v>25</v>
      </c>
      <c r="F48" s="30">
        <v>1</v>
      </c>
      <c r="G48" s="33">
        <v>63</v>
      </c>
      <c r="H48" s="33">
        <f t="shared" si="1"/>
        <v>63</v>
      </c>
      <c r="I48" s="33"/>
      <c r="J48" s="33"/>
    </row>
    <row r="49" spans="1:10">
      <c r="A49" s="30">
        <v>47</v>
      </c>
      <c r="B49" s="30" t="s">
        <v>1241</v>
      </c>
      <c r="C49" s="30" t="s">
        <v>59</v>
      </c>
      <c r="D49" s="30" t="s">
        <v>25</v>
      </c>
      <c r="E49" s="30" t="s">
        <v>25</v>
      </c>
      <c r="F49" s="30">
        <v>1</v>
      </c>
      <c r="G49" s="33">
        <v>32</v>
      </c>
      <c r="H49" s="33">
        <f t="shared" si="1"/>
        <v>32</v>
      </c>
      <c r="I49" s="33"/>
      <c r="J49" s="33"/>
    </row>
    <row r="50" spans="1:10">
      <c r="A50" s="30">
        <v>48</v>
      </c>
      <c r="B50" s="30" t="s">
        <v>1242</v>
      </c>
      <c r="C50" s="30">
        <v>13</v>
      </c>
      <c r="D50" s="30" t="s">
        <v>405</v>
      </c>
      <c r="E50" s="30" t="s">
        <v>23</v>
      </c>
      <c r="F50" s="30">
        <v>1</v>
      </c>
      <c r="G50" s="33">
        <v>15.76</v>
      </c>
      <c r="H50" s="33">
        <f t="shared" si="1"/>
        <v>15.76</v>
      </c>
      <c r="I50" s="33"/>
      <c r="J50" s="33"/>
    </row>
    <row r="51" ht="18" customHeight="1" spans="1:10">
      <c r="A51" s="30">
        <v>49</v>
      </c>
      <c r="B51" s="30" t="s">
        <v>1243</v>
      </c>
      <c r="C51" s="30">
        <v>9</v>
      </c>
      <c r="D51" s="30" t="s">
        <v>25</v>
      </c>
      <c r="E51" s="30" t="s">
        <v>25</v>
      </c>
      <c r="F51" s="30">
        <v>1</v>
      </c>
      <c r="G51" s="33">
        <v>52</v>
      </c>
      <c r="H51" s="33">
        <f t="shared" si="1"/>
        <v>52</v>
      </c>
      <c r="I51" s="33"/>
      <c r="J51" s="33"/>
    </row>
    <row r="52" spans="1:10">
      <c r="A52" s="30">
        <v>50</v>
      </c>
      <c r="B52" s="30" t="s">
        <v>1244</v>
      </c>
      <c r="C52" s="30">
        <v>9</v>
      </c>
      <c r="D52" s="30" t="s">
        <v>23</v>
      </c>
      <c r="E52" s="30" t="s">
        <v>23</v>
      </c>
      <c r="F52" s="30">
        <v>1</v>
      </c>
      <c r="G52" s="33">
        <v>40</v>
      </c>
      <c r="H52" s="33">
        <f t="shared" si="1"/>
        <v>40</v>
      </c>
      <c r="I52" s="33"/>
      <c r="J52" s="33"/>
    </row>
    <row r="53" spans="1:10">
      <c r="A53" s="30">
        <v>51</v>
      </c>
      <c r="B53" s="30" t="s">
        <v>1245</v>
      </c>
      <c r="C53" s="30">
        <v>9</v>
      </c>
      <c r="D53" s="30" t="s">
        <v>1246</v>
      </c>
      <c r="E53" s="30" t="s">
        <v>25</v>
      </c>
      <c r="F53" s="61">
        <v>738</v>
      </c>
      <c r="G53" s="33">
        <v>15</v>
      </c>
      <c r="H53" s="33">
        <f t="shared" si="1"/>
        <v>11070</v>
      </c>
      <c r="I53" s="33"/>
      <c r="J53" s="33"/>
    </row>
    <row r="54" spans="1:10">
      <c r="A54" s="30">
        <v>52</v>
      </c>
      <c r="B54" s="30" t="s">
        <v>1247</v>
      </c>
      <c r="C54" s="30">
        <v>9</v>
      </c>
      <c r="D54" s="30" t="s">
        <v>1215</v>
      </c>
      <c r="E54" s="30" t="s">
        <v>23</v>
      </c>
      <c r="F54" s="30">
        <v>1</v>
      </c>
      <c r="G54" s="33">
        <v>32</v>
      </c>
      <c r="H54" s="33">
        <f t="shared" si="1"/>
        <v>32</v>
      </c>
      <c r="I54" s="33"/>
      <c r="J54" s="33"/>
    </row>
    <row r="55" spans="1:10">
      <c r="A55" s="30">
        <v>53</v>
      </c>
      <c r="B55" s="30" t="s">
        <v>1248</v>
      </c>
      <c r="C55" s="30" t="s">
        <v>59</v>
      </c>
      <c r="D55" s="30" t="s">
        <v>282</v>
      </c>
      <c r="E55" s="30" t="s">
        <v>23</v>
      </c>
      <c r="F55" s="30">
        <v>1</v>
      </c>
      <c r="G55" s="33">
        <v>28</v>
      </c>
      <c r="H55" s="33">
        <f t="shared" si="1"/>
        <v>28</v>
      </c>
      <c r="I55" s="33"/>
      <c r="J55" s="33"/>
    </row>
    <row r="56" spans="1:10">
      <c r="A56" s="30">
        <v>54</v>
      </c>
      <c r="B56" s="30" t="s">
        <v>1249</v>
      </c>
      <c r="C56" s="30">
        <v>13</v>
      </c>
      <c r="D56" s="30" t="s">
        <v>316</v>
      </c>
      <c r="E56" s="30" t="s">
        <v>23</v>
      </c>
      <c r="F56" s="30">
        <v>1141</v>
      </c>
      <c r="G56" s="33">
        <v>8.8</v>
      </c>
      <c r="H56" s="33">
        <f t="shared" si="1"/>
        <v>10040.8</v>
      </c>
      <c r="I56" s="33"/>
      <c r="J56" s="33"/>
    </row>
    <row r="57" spans="1:10">
      <c r="A57" s="30">
        <v>55</v>
      </c>
      <c r="B57" s="30" t="s">
        <v>1250</v>
      </c>
      <c r="C57" s="30">
        <v>13</v>
      </c>
      <c r="D57" s="30" t="s">
        <v>1091</v>
      </c>
      <c r="E57" s="30" t="s">
        <v>23</v>
      </c>
      <c r="F57" s="30">
        <v>1</v>
      </c>
      <c r="G57" s="33">
        <v>18</v>
      </c>
      <c r="H57" s="33">
        <f t="shared" si="1"/>
        <v>18</v>
      </c>
      <c r="I57" s="33"/>
      <c r="J57" s="33"/>
    </row>
    <row r="58" spans="1:10">
      <c r="A58" s="30">
        <v>56</v>
      </c>
      <c r="B58" s="30" t="s">
        <v>1251</v>
      </c>
      <c r="C58" s="30">
        <v>13</v>
      </c>
      <c r="D58" s="30" t="s">
        <v>383</v>
      </c>
      <c r="E58" s="30" t="s">
        <v>23</v>
      </c>
      <c r="F58" s="61">
        <v>871</v>
      </c>
      <c r="G58" s="33">
        <v>47</v>
      </c>
      <c r="H58" s="33">
        <f t="shared" si="1"/>
        <v>40937</v>
      </c>
      <c r="I58" s="33"/>
      <c r="J58" s="33"/>
    </row>
    <row r="59" spans="1:10">
      <c r="A59" s="30">
        <v>57</v>
      </c>
      <c r="B59" s="30" t="s">
        <v>1252</v>
      </c>
      <c r="C59" s="30">
        <v>9</v>
      </c>
      <c r="D59" s="30" t="s">
        <v>1253</v>
      </c>
      <c r="E59" s="30" t="s">
        <v>23</v>
      </c>
      <c r="F59" s="30">
        <v>1</v>
      </c>
      <c r="G59" s="33">
        <v>14</v>
      </c>
      <c r="H59" s="33">
        <f t="shared" si="1"/>
        <v>14</v>
      </c>
      <c r="I59" s="33"/>
      <c r="J59" s="33"/>
    </row>
    <row r="60" ht="15" customHeight="1" spans="1:10">
      <c r="A60" s="30">
        <v>58</v>
      </c>
      <c r="B60" s="30" t="s">
        <v>1254</v>
      </c>
      <c r="C60" s="30">
        <v>9</v>
      </c>
      <c r="D60" s="30" t="s">
        <v>25</v>
      </c>
      <c r="E60" s="30" t="s">
        <v>25</v>
      </c>
      <c r="F60" s="30">
        <v>7937</v>
      </c>
      <c r="G60" s="33">
        <v>8</v>
      </c>
      <c r="H60" s="33">
        <f t="shared" si="1"/>
        <v>63496</v>
      </c>
      <c r="I60" s="33"/>
      <c r="J60" s="33"/>
    </row>
    <row r="61" spans="1:10">
      <c r="A61" s="30">
        <v>59</v>
      </c>
      <c r="B61" s="30" t="s">
        <v>1255</v>
      </c>
      <c r="C61" s="30">
        <v>9</v>
      </c>
      <c r="D61" s="30" t="s">
        <v>1256</v>
      </c>
      <c r="E61" s="30" t="s">
        <v>23</v>
      </c>
      <c r="F61" s="30">
        <v>1</v>
      </c>
      <c r="G61" s="33">
        <v>125</v>
      </c>
      <c r="H61" s="33">
        <f t="shared" si="1"/>
        <v>125</v>
      </c>
      <c r="I61" s="33"/>
      <c r="J61" s="33"/>
    </row>
    <row r="62" ht="14.1" customHeight="1" spans="1:10">
      <c r="A62" s="30">
        <v>60</v>
      </c>
      <c r="B62" s="30" t="s">
        <v>1257</v>
      </c>
      <c r="C62" s="30">
        <v>13</v>
      </c>
      <c r="D62" s="30" t="s">
        <v>1258</v>
      </c>
      <c r="E62" s="30" t="s">
        <v>25</v>
      </c>
      <c r="F62" s="30">
        <v>1</v>
      </c>
      <c r="G62" s="33">
        <v>63</v>
      </c>
      <c r="H62" s="33">
        <f t="shared" si="1"/>
        <v>63</v>
      </c>
      <c r="I62" s="33"/>
      <c r="J62" s="33"/>
    </row>
    <row r="63" spans="1:10">
      <c r="A63" s="30">
        <v>61</v>
      </c>
      <c r="B63" s="30" t="s">
        <v>1259</v>
      </c>
      <c r="C63" s="30">
        <v>13</v>
      </c>
      <c r="D63" s="30" t="s">
        <v>1258</v>
      </c>
      <c r="E63" s="30" t="s">
        <v>25</v>
      </c>
      <c r="F63" s="30">
        <v>1</v>
      </c>
      <c r="G63" s="33">
        <v>63</v>
      </c>
      <c r="H63" s="33">
        <f t="shared" si="1"/>
        <v>63</v>
      </c>
      <c r="I63" s="33"/>
      <c r="J63" s="33"/>
    </row>
    <row r="64" spans="1:10">
      <c r="A64" s="30">
        <v>62</v>
      </c>
      <c r="B64" s="30" t="s">
        <v>1260</v>
      </c>
      <c r="C64" s="30">
        <v>9</v>
      </c>
      <c r="D64" s="30" t="s">
        <v>1261</v>
      </c>
      <c r="E64" s="30" t="s">
        <v>121</v>
      </c>
      <c r="F64" s="30">
        <v>1</v>
      </c>
      <c r="G64" s="33">
        <v>75</v>
      </c>
      <c r="H64" s="33">
        <f t="shared" si="1"/>
        <v>75</v>
      </c>
      <c r="I64" s="33"/>
      <c r="J64" s="33"/>
    </row>
    <row r="65" spans="1:10">
      <c r="A65" s="30">
        <v>63</v>
      </c>
      <c r="B65" s="30" t="s">
        <v>1262</v>
      </c>
      <c r="C65" s="30">
        <v>13</v>
      </c>
      <c r="D65" s="30" t="s">
        <v>132</v>
      </c>
      <c r="E65" s="30" t="s">
        <v>23</v>
      </c>
      <c r="F65" s="30">
        <v>1</v>
      </c>
      <c r="G65" s="33">
        <v>58</v>
      </c>
      <c r="H65" s="33">
        <f t="shared" si="1"/>
        <v>58</v>
      </c>
      <c r="I65" s="33"/>
      <c r="J65" s="33"/>
    </row>
    <row r="66" spans="1:10">
      <c r="A66" s="30">
        <v>64</v>
      </c>
      <c r="B66" s="30" t="s">
        <v>1263</v>
      </c>
      <c r="C66" s="30">
        <v>13</v>
      </c>
      <c r="D66" s="30" t="s">
        <v>1184</v>
      </c>
      <c r="E66" s="30" t="s">
        <v>23</v>
      </c>
      <c r="F66" s="30">
        <v>1</v>
      </c>
      <c r="G66" s="33">
        <v>8</v>
      </c>
      <c r="H66" s="33">
        <f t="shared" si="1"/>
        <v>8</v>
      </c>
      <c r="I66" s="33"/>
      <c r="J66" s="33"/>
    </row>
    <row r="67" spans="1:10">
      <c r="A67" s="30">
        <v>65</v>
      </c>
      <c r="B67" s="30" t="s">
        <v>1264</v>
      </c>
      <c r="C67" s="30" t="s">
        <v>59</v>
      </c>
      <c r="D67" s="30" t="s">
        <v>25</v>
      </c>
      <c r="E67" s="30" t="s">
        <v>25</v>
      </c>
      <c r="F67" s="30">
        <v>1</v>
      </c>
      <c r="G67" s="33">
        <v>14.5</v>
      </c>
      <c r="H67" s="33">
        <f t="shared" si="1"/>
        <v>14.5</v>
      </c>
      <c r="I67" s="33"/>
      <c r="J67" s="33"/>
    </row>
    <row r="68" spans="1:10">
      <c r="A68" s="30">
        <v>66</v>
      </c>
      <c r="B68" s="30" t="s">
        <v>1265</v>
      </c>
      <c r="C68" s="30">
        <v>9</v>
      </c>
      <c r="D68" s="30" t="s">
        <v>221</v>
      </c>
      <c r="E68" s="30" t="s">
        <v>23</v>
      </c>
      <c r="F68" s="30">
        <v>528</v>
      </c>
      <c r="G68" s="33">
        <v>22</v>
      </c>
      <c r="H68" s="33">
        <f t="shared" ref="H68:H99" si="2">G68*F68</f>
        <v>11616</v>
      </c>
      <c r="I68" s="33"/>
      <c r="J68" s="33"/>
    </row>
    <row r="69" spans="1:10">
      <c r="A69" s="30">
        <v>67</v>
      </c>
      <c r="B69" s="30" t="s">
        <v>1266</v>
      </c>
      <c r="C69" s="30">
        <v>13</v>
      </c>
      <c r="D69" s="30" t="s">
        <v>25</v>
      </c>
      <c r="E69" s="30" t="s">
        <v>25</v>
      </c>
      <c r="F69" s="30">
        <v>1</v>
      </c>
      <c r="G69" s="33">
        <v>52</v>
      </c>
      <c r="H69" s="33">
        <f t="shared" si="2"/>
        <v>52</v>
      </c>
      <c r="I69" s="33"/>
      <c r="J69" s="33"/>
    </row>
    <row r="70" spans="1:10">
      <c r="A70" s="30">
        <v>68</v>
      </c>
      <c r="B70" s="30" t="s">
        <v>1267</v>
      </c>
      <c r="C70" s="30">
        <v>9</v>
      </c>
      <c r="D70" s="30" t="s">
        <v>25</v>
      </c>
      <c r="E70" s="30" t="s">
        <v>25</v>
      </c>
      <c r="F70" s="30">
        <v>4904</v>
      </c>
      <c r="G70" s="33">
        <v>24</v>
      </c>
      <c r="H70" s="33">
        <f t="shared" si="2"/>
        <v>117696</v>
      </c>
      <c r="I70" s="33"/>
      <c r="J70" s="33"/>
    </row>
    <row r="71" spans="1:10">
      <c r="A71" s="30">
        <v>69</v>
      </c>
      <c r="B71" s="30" t="s">
        <v>1268</v>
      </c>
      <c r="C71" s="30">
        <v>13</v>
      </c>
      <c r="D71" s="30" t="s">
        <v>25</v>
      </c>
      <c r="E71" s="30" t="s">
        <v>25</v>
      </c>
      <c r="F71" s="30">
        <v>1</v>
      </c>
      <c r="G71" s="33">
        <v>26</v>
      </c>
      <c r="H71" s="33">
        <f t="shared" si="2"/>
        <v>26</v>
      </c>
      <c r="I71" s="33"/>
      <c r="J71" s="33"/>
    </row>
    <row r="72" spans="1:10">
      <c r="A72" s="30">
        <v>70</v>
      </c>
      <c r="B72" s="30" t="s">
        <v>1269</v>
      </c>
      <c r="C72" s="30">
        <v>13</v>
      </c>
      <c r="D72" s="30" t="s">
        <v>1270</v>
      </c>
      <c r="E72" s="30" t="s">
        <v>250</v>
      </c>
      <c r="F72" s="30">
        <v>1089</v>
      </c>
      <c r="G72" s="33">
        <v>41</v>
      </c>
      <c r="H72" s="33">
        <f t="shared" si="2"/>
        <v>44649</v>
      </c>
      <c r="I72" s="33"/>
      <c r="J72" s="33"/>
    </row>
    <row r="73" spans="1:10">
      <c r="A73" s="30">
        <v>71</v>
      </c>
      <c r="B73" s="30" t="s">
        <v>1271</v>
      </c>
      <c r="C73" s="30">
        <v>13</v>
      </c>
      <c r="D73" s="30" t="s">
        <v>1091</v>
      </c>
      <c r="E73" s="30" t="s">
        <v>23</v>
      </c>
      <c r="F73" s="30">
        <v>1</v>
      </c>
      <c r="G73" s="33">
        <v>35</v>
      </c>
      <c r="H73" s="33">
        <f t="shared" si="2"/>
        <v>35</v>
      </c>
      <c r="I73" s="33"/>
      <c r="J73" s="33"/>
    </row>
    <row r="74" spans="1:10">
      <c r="A74" s="30">
        <v>72</v>
      </c>
      <c r="B74" s="30" t="s">
        <v>1272</v>
      </c>
      <c r="C74" s="30">
        <v>13</v>
      </c>
      <c r="D74" s="30" t="s">
        <v>25</v>
      </c>
      <c r="E74" s="30" t="s">
        <v>25</v>
      </c>
      <c r="F74" s="30">
        <v>57</v>
      </c>
      <c r="G74" s="33">
        <v>26</v>
      </c>
      <c r="H74" s="33">
        <f t="shared" si="2"/>
        <v>1482</v>
      </c>
      <c r="I74" s="33"/>
      <c r="J74" s="33"/>
    </row>
    <row r="75" spans="1:10">
      <c r="A75" s="30">
        <v>73</v>
      </c>
      <c r="B75" s="30" t="s">
        <v>1273</v>
      </c>
      <c r="C75" s="30">
        <v>13</v>
      </c>
      <c r="D75" s="30" t="s">
        <v>25</v>
      </c>
      <c r="E75" s="30" t="s">
        <v>25</v>
      </c>
      <c r="F75" s="61">
        <v>520</v>
      </c>
      <c r="G75" s="33">
        <v>35</v>
      </c>
      <c r="H75" s="33">
        <f t="shared" si="2"/>
        <v>18200</v>
      </c>
      <c r="I75" s="33"/>
      <c r="J75" s="33"/>
    </row>
    <row r="76" spans="1:10">
      <c r="A76" s="30">
        <v>74</v>
      </c>
      <c r="B76" s="30" t="s">
        <v>1274</v>
      </c>
      <c r="C76" s="30">
        <v>13</v>
      </c>
      <c r="D76" s="30" t="s">
        <v>25</v>
      </c>
      <c r="E76" s="30" t="s">
        <v>25</v>
      </c>
      <c r="F76" s="61">
        <v>200</v>
      </c>
      <c r="G76" s="33">
        <v>33</v>
      </c>
      <c r="H76" s="33">
        <f t="shared" si="2"/>
        <v>6600</v>
      </c>
      <c r="I76" s="33"/>
      <c r="J76" s="33"/>
    </row>
    <row r="77" spans="1:10">
      <c r="A77" s="30">
        <v>75</v>
      </c>
      <c r="B77" s="30" t="s">
        <v>1275</v>
      </c>
      <c r="C77" s="30">
        <v>13</v>
      </c>
      <c r="D77" s="30" t="s">
        <v>1276</v>
      </c>
      <c r="E77" s="30" t="s">
        <v>23</v>
      </c>
      <c r="F77" s="61">
        <v>213</v>
      </c>
      <c r="G77" s="33">
        <v>52</v>
      </c>
      <c r="H77" s="33">
        <f t="shared" si="2"/>
        <v>11076</v>
      </c>
      <c r="I77" s="33"/>
      <c r="J77" s="33"/>
    </row>
    <row r="78" spans="1:10">
      <c r="A78" s="30">
        <v>76</v>
      </c>
      <c r="B78" s="30" t="s">
        <v>1277</v>
      </c>
      <c r="C78" s="30">
        <v>13</v>
      </c>
      <c r="D78" s="30" t="s">
        <v>25</v>
      </c>
      <c r="E78" s="30" t="s">
        <v>25</v>
      </c>
      <c r="F78" s="30">
        <v>1992</v>
      </c>
      <c r="G78" s="33">
        <v>21</v>
      </c>
      <c r="H78" s="33">
        <f t="shared" si="2"/>
        <v>41832</v>
      </c>
      <c r="I78" s="33"/>
      <c r="J78" s="33"/>
    </row>
    <row r="79" spans="1:10">
      <c r="A79" s="30">
        <v>77</v>
      </c>
      <c r="B79" s="30" t="s">
        <v>1278</v>
      </c>
      <c r="C79" s="30">
        <v>13</v>
      </c>
      <c r="D79" s="30" t="s">
        <v>25</v>
      </c>
      <c r="E79" s="30" t="s">
        <v>25</v>
      </c>
      <c r="F79" s="30">
        <v>2748.5</v>
      </c>
      <c r="G79" s="33">
        <v>26</v>
      </c>
      <c r="H79" s="33">
        <f t="shared" si="2"/>
        <v>71461</v>
      </c>
      <c r="I79" s="33"/>
      <c r="J79" s="33"/>
    </row>
    <row r="80" spans="1:10">
      <c r="A80" s="30">
        <v>78</v>
      </c>
      <c r="B80" s="30" t="s">
        <v>1279</v>
      </c>
      <c r="C80" s="30">
        <v>13</v>
      </c>
      <c r="D80" s="30" t="s">
        <v>25</v>
      </c>
      <c r="E80" s="30" t="s">
        <v>25</v>
      </c>
      <c r="F80" s="30">
        <v>4975.1</v>
      </c>
      <c r="G80" s="33">
        <v>21</v>
      </c>
      <c r="H80" s="33">
        <f t="shared" si="2"/>
        <v>104477.1</v>
      </c>
      <c r="I80" s="33"/>
      <c r="J80" s="33"/>
    </row>
    <row r="81" spans="1:10">
      <c r="A81" s="30">
        <v>79</v>
      </c>
      <c r="B81" s="30" t="s">
        <v>1280</v>
      </c>
      <c r="C81" s="30">
        <v>13</v>
      </c>
      <c r="D81" s="30" t="s">
        <v>25</v>
      </c>
      <c r="E81" s="30" t="s">
        <v>25</v>
      </c>
      <c r="F81" s="30">
        <v>1</v>
      </c>
      <c r="G81" s="33">
        <v>26</v>
      </c>
      <c r="H81" s="33">
        <f t="shared" si="2"/>
        <v>26</v>
      </c>
      <c r="I81" s="33"/>
      <c r="J81" s="33"/>
    </row>
    <row r="82" customHeight="1" spans="1:10">
      <c r="A82" s="30">
        <v>80</v>
      </c>
      <c r="B82" s="30" t="s">
        <v>1281</v>
      </c>
      <c r="C82" s="30">
        <v>13</v>
      </c>
      <c r="D82" s="30" t="s">
        <v>25</v>
      </c>
      <c r="E82" s="30" t="s">
        <v>25</v>
      </c>
      <c r="F82" s="30">
        <v>1</v>
      </c>
      <c r="G82" s="33">
        <v>45</v>
      </c>
      <c r="H82" s="33">
        <f t="shared" si="2"/>
        <v>45</v>
      </c>
      <c r="I82" s="33"/>
      <c r="J82" s="33"/>
    </row>
    <row r="83" spans="1:10">
      <c r="A83" s="30">
        <v>81</v>
      </c>
      <c r="B83" s="30" t="s">
        <v>1282</v>
      </c>
      <c r="C83" s="30">
        <v>13</v>
      </c>
      <c r="D83" s="30" t="s">
        <v>25</v>
      </c>
      <c r="E83" s="30" t="s">
        <v>25</v>
      </c>
      <c r="F83" s="30">
        <v>1</v>
      </c>
      <c r="G83" s="33">
        <v>26</v>
      </c>
      <c r="H83" s="33">
        <f t="shared" si="2"/>
        <v>26</v>
      </c>
      <c r="I83" s="33"/>
      <c r="J83" s="33"/>
    </row>
    <row r="84" spans="1:10">
      <c r="A84" s="30">
        <v>82</v>
      </c>
      <c r="B84" s="30" t="s">
        <v>1283</v>
      </c>
      <c r="C84" s="30" t="s">
        <v>68</v>
      </c>
      <c r="D84" s="30" t="s">
        <v>25</v>
      </c>
      <c r="E84" s="30" t="s">
        <v>25</v>
      </c>
      <c r="F84" s="30">
        <v>88.7</v>
      </c>
      <c r="G84" s="33">
        <v>78</v>
      </c>
      <c r="H84" s="33">
        <f t="shared" si="2"/>
        <v>6918.6</v>
      </c>
      <c r="I84" s="33"/>
      <c r="J84" s="33"/>
    </row>
    <row r="85" spans="1:10">
      <c r="A85" s="30">
        <v>83</v>
      </c>
      <c r="B85" s="30" t="s">
        <v>1284</v>
      </c>
      <c r="C85" s="30">
        <v>9</v>
      </c>
      <c r="D85" s="30" t="s">
        <v>431</v>
      </c>
      <c r="E85" s="30" t="s">
        <v>23</v>
      </c>
      <c r="F85" s="30">
        <v>45</v>
      </c>
      <c r="G85" s="33">
        <v>48</v>
      </c>
      <c r="H85" s="33">
        <f t="shared" si="2"/>
        <v>2160</v>
      </c>
      <c r="I85" s="33"/>
      <c r="J85" s="33"/>
    </row>
    <row r="86" spans="1:10">
      <c r="A86" s="30">
        <v>84</v>
      </c>
      <c r="B86" s="30" t="s">
        <v>1285</v>
      </c>
      <c r="C86" s="30">
        <v>13</v>
      </c>
      <c r="D86" s="30" t="s">
        <v>1178</v>
      </c>
      <c r="E86" s="30" t="s">
        <v>23</v>
      </c>
      <c r="F86" s="30">
        <v>1</v>
      </c>
      <c r="G86" s="33">
        <v>7</v>
      </c>
      <c r="H86" s="33">
        <f t="shared" si="2"/>
        <v>7</v>
      </c>
      <c r="I86" s="33"/>
      <c r="J86" s="33"/>
    </row>
    <row r="87" spans="1:10">
      <c r="A87" s="30">
        <v>85</v>
      </c>
      <c r="B87" s="30" t="s">
        <v>1286</v>
      </c>
      <c r="C87" s="30">
        <v>13</v>
      </c>
      <c r="D87" s="30" t="s">
        <v>1287</v>
      </c>
      <c r="E87" s="30" t="s">
        <v>23</v>
      </c>
      <c r="F87" s="30">
        <v>500</v>
      </c>
      <c r="G87" s="33">
        <v>5</v>
      </c>
      <c r="H87" s="33">
        <f t="shared" si="2"/>
        <v>2500</v>
      </c>
      <c r="I87" s="33"/>
      <c r="J87" s="33"/>
    </row>
    <row r="88" spans="1:10">
      <c r="A88" s="30">
        <v>86</v>
      </c>
      <c r="B88" s="30" t="s">
        <v>1288</v>
      </c>
      <c r="C88" s="30">
        <v>9</v>
      </c>
      <c r="D88" s="30" t="s">
        <v>1289</v>
      </c>
      <c r="E88" s="30" t="s">
        <v>23</v>
      </c>
      <c r="F88" s="30">
        <v>1</v>
      </c>
      <c r="G88" s="33">
        <v>48</v>
      </c>
      <c r="H88" s="33">
        <f t="shared" si="2"/>
        <v>48</v>
      </c>
      <c r="I88" s="33"/>
      <c r="J88" s="33"/>
    </row>
    <row r="89" spans="1:10">
      <c r="A89" s="30">
        <v>87</v>
      </c>
      <c r="B89" s="30" t="s">
        <v>1290</v>
      </c>
      <c r="C89" s="30">
        <v>13</v>
      </c>
      <c r="D89" s="30" t="s">
        <v>1061</v>
      </c>
      <c r="E89" s="30" t="s">
        <v>23</v>
      </c>
      <c r="F89" s="30">
        <v>40</v>
      </c>
      <c r="G89" s="33">
        <v>16</v>
      </c>
      <c r="H89" s="33">
        <f t="shared" si="2"/>
        <v>640</v>
      </c>
      <c r="I89" s="33"/>
      <c r="J89" s="33"/>
    </row>
    <row r="90" spans="1:10">
      <c r="A90" s="30">
        <v>88</v>
      </c>
      <c r="B90" s="30" t="s">
        <v>1291</v>
      </c>
      <c r="C90" s="30">
        <v>13</v>
      </c>
      <c r="D90" s="30" t="s">
        <v>282</v>
      </c>
      <c r="E90" s="30" t="s">
        <v>23</v>
      </c>
      <c r="F90" s="30">
        <f>4216+1346</f>
        <v>5562</v>
      </c>
      <c r="G90" s="33">
        <v>6.8</v>
      </c>
      <c r="H90" s="33">
        <f t="shared" si="2"/>
        <v>37821.6</v>
      </c>
      <c r="I90" s="33"/>
      <c r="J90" s="33"/>
    </row>
    <row r="91" spans="1:10">
      <c r="A91" s="30">
        <v>89</v>
      </c>
      <c r="B91" s="30" t="s">
        <v>1292</v>
      </c>
      <c r="C91" s="30">
        <v>13</v>
      </c>
      <c r="D91" s="30" t="s">
        <v>218</v>
      </c>
      <c r="E91" s="30" t="s">
        <v>23</v>
      </c>
      <c r="F91" s="30">
        <v>1</v>
      </c>
      <c r="G91" s="33">
        <v>6.5</v>
      </c>
      <c r="H91" s="33">
        <f t="shared" si="2"/>
        <v>6.5</v>
      </c>
      <c r="I91" s="33"/>
      <c r="J91" s="33"/>
    </row>
    <row r="92" spans="1:10">
      <c r="A92" s="30">
        <v>90</v>
      </c>
      <c r="B92" s="30" t="s">
        <v>1293</v>
      </c>
      <c r="C92" s="30">
        <v>13</v>
      </c>
      <c r="D92" s="30" t="s">
        <v>1294</v>
      </c>
      <c r="E92" s="30" t="s">
        <v>23</v>
      </c>
      <c r="F92" s="30">
        <v>1</v>
      </c>
      <c r="G92" s="33">
        <v>14.3</v>
      </c>
      <c r="H92" s="33">
        <f t="shared" si="2"/>
        <v>14.3</v>
      </c>
      <c r="I92" s="33"/>
      <c r="J92" s="33"/>
    </row>
    <row r="93" spans="1:10">
      <c r="A93" s="30">
        <v>91</v>
      </c>
      <c r="B93" s="30" t="s">
        <v>1295</v>
      </c>
      <c r="C93" s="30">
        <v>13</v>
      </c>
      <c r="D93" s="30" t="s">
        <v>1296</v>
      </c>
      <c r="E93" s="30" t="s">
        <v>23</v>
      </c>
      <c r="F93" s="30">
        <v>1</v>
      </c>
      <c r="G93" s="33">
        <v>11.5</v>
      </c>
      <c r="H93" s="33">
        <f t="shared" si="2"/>
        <v>11.5</v>
      </c>
      <c r="I93" s="33"/>
      <c r="J93" s="33"/>
    </row>
    <row r="94" spans="1:10">
      <c r="A94" s="30">
        <v>92</v>
      </c>
      <c r="B94" s="30" t="s">
        <v>1297</v>
      </c>
      <c r="C94" s="30">
        <v>13</v>
      </c>
      <c r="D94" s="30" t="s">
        <v>1298</v>
      </c>
      <c r="E94" s="30" t="s">
        <v>23</v>
      </c>
      <c r="F94" s="30">
        <v>220</v>
      </c>
      <c r="G94" s="33">
        <v>5.5</v>
      </c>
      <c r="H94" s="33">
        <f t="shared" si="2"/>
        <v>1210</v>
      </c>
      <c r="I94" s="33"/>
      <c r="J94" s="33"/>
    </row>
    <row r="95" spans="1:10">
      <c r="A95" s="30">
        <v>93</v>
      </c>
      <c r="B95" s="30" t="s">
        <v>1299</v>
      </c>
      <c r="C95" s="30">
        <v>13</v>
      </c>
      <c r="D95" s="30" t="s">
        <v>1296</v>
      </c>
      <c r="E95" s="30" t="s">
        <v>23</v>
      </c>
      <c r="F95" s="30">
        <f>3262+1136</f>
        <v>4398</v>
      </c>
      <c r="G95" s="33">
        <v>4.6</v>
      </c>
      <c r="H95" s="33">
        <f t="shared" si="2"/>
        <v>20230.8</v>
      </c>
      <c r="I95" s="33"/>
      <c r="J95" s="33"/>
    </row>
    <row r="96" spans="1:10">
      <c r="A96" s="30">
        <v>94</v>
      </c>
      <c r="B96" s="30" t="s">
        <v>1300</v>
      </c>
      <c r="C96" s="30">
        <v>13</v>
      </c>
      <c r="D96" s="30" t="s">
        <v>1301</v>
      </c>
      <c r="E96" s="30" t="s">
        <v>23</v>
      </c>
      <c r="F96" s="30">
        <v>1</v>
      </c>
      <c r="G96" s="33">
        <v>11</v>
      </c>
      <c r="H96" s="33">
        <f t="shared" si="2"/>
        <v>11</v>
      </c>
      <c r="I96" s="33"/>
      <c r="J96" s="33"/>
    </row>
    <row r="97" spans="1:10">
      <c r="A97" s="30">
        <v>95</v>
      </c>
      <c r="B97" s="30" t="s">
        <v>1302</v>
      </c>
      <c r="C97" s="30">
        <v>13</v>
      </c>
      <c r="D97" s="30" t="s">
        <v>1303</v>
      </c>
      <c r="E97" s="30" t="s">
        <v>23</v>
      </c>
      <c r="F97" s="30">
        <v>1</v>
      </c>
      <c r="G97" s="33">
        <v>29</v>
      </c>
      <c r="H97" s="33">
        <f t="shared" si="2"/>
        <v>29</v>
      </c>
      <c r="I97" s="33"/>
      <c r="J97" s="33"/>
    </row>
    <row r="98" spans="1:10">
      <c r="A98" s="30">
        <v>96</v>
      </c>
      <c r="B98" s="30" t="s">
        <v>1304</v>
      </c>
      <c r="C98" s="30">
        <v>13</v>
      </c>
      <c r="D98" s="30" t="s">
        <v>383</v>
      </c>
      <c r="E98" s="30" t="s">
        <v>23</v>
      </c>
      <c r="F98" s="30">
        <v>1</v>
      </c>
      <c r="G98" s="33">
        <v>85</v>
      </c>
      <c r="H98" s="33">
        <f t="shared" si="2"/>
        <v>85</v>
      </c>
      <c r="I98" s="33"/>
      <c r="J98" s="33"/>
    </row>
    <row r="99" spans="1:10">
      <c r="A99" s="30">
        <v>97</v>
      </c>
      <c r="B99" s="30" t="s">
        <v>1305</v>
      </c>
      <c r="C99" s="30">
        <v>13</v>
      </c>
      <c r="D99" s="30" t="s">
        <v>383</v>
      </c>
      <c r="E99" s="30" t="s">
        <v>23</v>
      </c>
      <c r="F99" s="30">
        <v>1</v>
      </c>
      <c r="G99" s="33">
        <v>57.2</v>
      </c>
      <c r="H99" s="33">
        <f t="shared" si="2"/>
        <v>57.2</v>
      </c>
      <c r="I99" s="33"/>
      <c r="J99" s="33"/>
    </row>
    <row r="100" spans="1:10">
      <c r="A100" s="62">
        <f t="shared" ref="A100:A163" si="3">A99+1</f>
        <v>98</v>
      </c>
      <c r="B100" s="37" t="s">
        <v>1306</v>
      </c>
      <c r="C100" s="37">
        <v>13</v>
      </c>
      <c r="D100" s="37" t="s">
        <v>218</v>
      </c>
      <c r="E100" s="37" t="s">
        <v>23</v>
      </c>
      <c r="F100" s="37">
        <v>1</v>
      </c>
      <c r="G100" s="15">
        <v>46</v>
      </c>
      <c r="H100" s="15">
        <f t="shared" ref="H100:H163" si="4">G100*F100</f>
        <v>46</v>
      </c>
      <c r="I100" s="15"/>
      <c r="J100" s="15"/>
    </row>
    <row r="101" spans="1:10">
      <c r="A101" s="62">
        <f t="shared" si="3"/>
        <v>99</v>
      </c>
      <c r="B101" s="37" t="s">
        <v>1307</v>
      </c>
      <c r="C101" s="37">
        <v>13</v>
      </c>
      <c r="D101" s="37" t="s">
        <v>431</v>
      </c>
      <c r="E101" s="37" t="s">
        <v>23</v>
      </c>
      <c r="F101" s="37">
        <v>1</v>
      </c>
      <c r="G101" s="15">
        <v>45</v>
      </c>
      <c r="H101" s="15">
        <f t="shared" si="4"/>
        <v>45</v>
      </c>
      <c r="I101" s="15"/>
      <c r="J101" s="15"/>
    </row>
    <row r="102" spans="1:10">
      <c r="A102" s="62">
        <f t="shared" si="3"/>
        <v>100</v>
      </c>
      <c r="B102" s="37" t="s">
        <v>1308</v>
      </c>
      <c r="C102" s="37">
        <v>13</v>
      </c>
      <c r="D102" s="37" t="s">
        <v>1309</v>
      </c>
      <c r="E102" s="37" t="s">
        <v>23</v>
      </c>
      <c r="F102" s="37">
        <v>1</v>
      </c>
      <c r="G102" s="15">
        <v>30</v>
      </c>
      <c r="H102" s="15">
        <f t="shared" si="4"/>
        <v>30</v>
      </c>
      <c r="I102" s="15"/>
      <c r="J102" s="15"/>
    </row>
    <row r="103" spans="1:10">
      <c r="A103" s="62">
        <f t="shared" si="3"/>
        <v>101</v>
      </c>
      <c r="B103" s="37" t="s">
        <v>1310</v>
      </c>
      <c r="C103" s="37">
        <v>13</v>
      </c>
      <c r="D103" s="37" t="s">
        <v>1311</v>
      </c>
      <c r="E103" s="37" t="s">
        <v>23</v>
      </c>
      <c r="F103" s="37">
        <v>1</v>
      </c>
      <c r="G103" s="15">
        <v>396</v>
      </c>
      <c r="H103" s="15">
        <f t="shared" si="4"/>
        <v>396</v>
      </c>
      <c r="I103" s="15"/>
      <c r="J103" s="15"/>
    </row>
    <row r="104" spans="1:10">
      <c r="A104" s="62">
        <f t="shared" si="3"/>
        <v>102</v>
      </c>
      <c r="B104" s="37" t="s">
        <v>1312</v>
      </c>
      <c r="C104" s="37">
        <v>13</v>
      </c>
      <c r="D104" s="37" t="s">
        <v>1313</v>
      </c>
      <c r="E104" s="37" t="s">
        <v>23</v>
      </c>
      <c r="F104" s="37">
        <v>1</v>
      </c>
      <c r="G104" s="15">
        <v>48</v>
      </c>
      <c r="H104" s="15">
        <f t="shared" si="4"/>
        <v>48</v>
      </c>
      <c r="I104" s="15"/>
      <c r="J104" s="15"/>
    </row>
    <row r="105" spans="1:10">
      <c r="A105" s="62">
        <f t="shared" si="3"/>
        <v>103</v>
      </c>
      <c r="B105" s="37" t="s">
        <v>1314</v>
      </c>
      <c r="C105" s="37">
        <v>13</v>
      </c>
      <c r="D105" s="37" t="s">
        <v>1315</v>
      </c>
      <c r="E105" s="37" t="s">
        <v>1316</v>
      </c>
      <c r="F105" s="37">
        <v>1</v>
      </c>
      <c r="G105" s="15">
        <v>20</v>
      </c>
      <c r="H105" s="15">
        <f t="shared" si="4"/>
        <v>20</v>
      </c>
      <c r="I105" s="15"/>
      <c r="J105" s="15"/>
    </row>
    <row r="106" ht="17.1" customHeight="1" spans="1:10">
      <c r="A106" s="62">
        <f t="shared" si="3"/>
        <v>104</v>
      </c>
      <c r="B106" s="37" t="s">
        <v>1317</v>
      </c>
      <c r="C106" s="37">
        <v>13</v>
      </c>
      <c r="D106" s="37" t="s">
        <v>1318</v>
      </c>
      <c r="E106" s="37" t="s">
        <v>23</v>
      </c>
      <c r="F106" s="37">
        <v>1</v>
      </c>
      <c r="G106" s="15">
        <v>40</v>
      </c>
      <c r="H106" s="15">
        <f t="shared" si="4"/>
        <v>40</v>
      </c>
      <c r="I106" s="15"/>
      <c r="J106" s="15"/>
    </row>
    <row r="107" spans="1:10">
      <c r="A107" s="62">
        <f t="shared" si="3"/>
        <v>105</v>
      </c>
      <c r="B107" s="37" t="s">
        <v>1319</v>
      </c>
      <c r="C107" s="37">
        <v>13</v>
      </c>
      <c r="D107" s="37" t="s">
        <v>1318</v>
      </c>
      <c r="E107" s="37" t="s">
        <v>23</v>
      </c>
      <c r="F107" s="37">
        <v>50</v>
      </c>
      <c r="G107" s="15">
        <v>36.6</v>
      </c>
      <c r="H107" s="15">
        <f t="shared" si="4"/>
        <v>1830</v>
      </c>
      <c r="I107" s="15"/>
      <c r="J107" s="15"/>
    </row>
    <row r="108" spans="1:10">
      <c r="A108" s="62">
        <f t="shared" si="3"/>
        <v>106</v>
      </c>
      <c r="B108" s="37" t="s">
        <v>1320</v>
      </c>
      <c r="C108" s="37">
        <v>13</v>
      </c>
      <c r="D108" s="37" t="s">
        <v>282</v>
      </c>
      <c r="E108" s="37" t="s">
        <v>23</v>
      </c>
      <c r="F108" s="37">
        <v>20</v>
      </c>
      <c r="G108" s="15">
        <v>43.8</v>
      </c>
      <c r="H108" s="15">
        <f t="shared" si="4"/>
        <v>876</v>
      </c>
      <c r="I108" s="15"/>
      <c r="J108" s="15"/>
    </row>
    <row r="109" spans="1:10">
      <c r="A109" s="62">
        <f t="shared" si="3"/>
        <v>107</v>
      </c>
      <c r="B109" s="37" t="s">
        <v>1321</v>
      </c>
      <c r="C109" s="37">
        <v>13</v>
      </c>
      <c r="D109" s="37" t="s">
        <v>1322</v>
      </c>
      <c r="E109" s="37" t="s">
        <v>234</v>
      </c>
      <c r="F109" s="37">
        <v>1</v>
      </c>
      <c r="G109" s="15">
        <v>1040</v>
      </c>
      <c r="H109" s="15">
        <f t="shared" si="4"/>
        <v>1040</v>
      </c>
      <c r="I109" s="15"/>
      <c r="J109" s="15"/>
    </row>
    <row r="110" spans="1:10">
      <c r="A110" s="62">
        <f t="shared" si="3"/>
        <v>108</v>
      </c>
      <c r="B110" s="37" t="s">
        <v>1323</v>
      </c>
      <c r="C110" s="37">
        <v>13</v>
      </c>
      <c r="D110" s="37" t="s">
        <v>1324</v>
      </c>
      <c r="E110" s="37" t="s">
        <v>1325</v>
      </c>
      <c r="F110" s="37">
        <v>1</v>
      </c>
      <c r="G110" s="15">
        <v>108</v>
      </c>
      <c r="H110" s="15">
        <f t="shared" si="4"/>
        <v>108</v>
      </c>
      <c r="I110" s="15"/>
      <c r="J110" s="15"/>
    </row>
    <row r="111" spans="1:10">
      <c r="A111" s="62">
        <f t="shared" si="3"/>
        <v>109</v>
      </c>
      <c r="B111" s="37" t="s">
        <v>1326</v>
      </c>
      <c r="C111" s="37">
        <v>13</v>
      </c>
      <c r="D111" s="37" t="s">
        <v>1327</v>
      </c>
      <c r="E111" s="37" t="s">
        <v>23</v>
      </c>
      <c r="F111" s="37">
        <v>1</v>
      </c>
      <c r="G111" s="15">
        <v>35</v>
      </c>
      <c r="H111" s="15">
        <f t="shared" si="4"/>
        <v>35</v>
      </c>
      <c r="I111" s="15"/>
      <c r="J111" s="15"/>
    </row>
    <row r="112" spans="1:10">
      <c r="A112" s="62">
        <f t="shared" si="3"/>
        <v>110</v>
      </c>
      <c r="B112" s="37" t="s">
        <v>1328</v>
      </c>
      <c r="C112" s="37">
        <v>13</v>
      </c>
      <c r="D112" s="37" t="s">
        <v>1329</v>
      </c>
      <c r="E112" s="37" t="s">
        <v>234</v>
      </c>
      <c r="F112" s="37">
        <v>1</v>
      </c>
      <c r="G112" s="15">
        <v>280</v>
      </c>
      <c r="H112" s="15">
        <f t="shared" si="4"/>
        <v>280</v>
      </c>
      <c r="I112" s="15"/>
      <c r="J112" s="15"/>
    </row>
    <row r="113" spans="1:10">
      <c r="A113" s="62">
        <f t="shared" si="3"/>
        <v>111</v>
      </c>
      <c r="B113" s="37" t="s">
        <v>1330</v>
      </c>
      <c r="C113" s="37">
        <v>13</v>
      </c>
      <c r="D113" s="37" t="s">
        <v>1331</v>
      </c>
      <c r="E113" s="37" t="s">
        <v>234</v>
      </c>
      <c r="F113" s="37">
        <v>1</v>
      </c>
      <c r="G113" s="15">
        <v>188</v>
      </c>
      <c r="H113" s="15">
        <f t="shared" si="4"/>
        <v>188</v>
      </c>
      <c r="I113" s="15"/>
      <c r="J113" s="15"/>
    </row>
    <row r="114" spans="1:10">
      <c r="A114" s="62">
        <f t="shared" si="3"/>
        <v>112</v>
      </c>
      <c r="B114" s="37" t="s">
        <v>1332</v>
      </c>
      <c r="C114" s="37">
        <v>13</v>
      </c>
      <c r="D114" s="37" t="s">
        <v>1333</v>
      </c>
      <c r="E114" s="37" t="s">
        <v>23</v>
      </c>
      <c r="F114" s="37">
        <v>1</v>
      </c>
      <c r="G114" s="15">
        <v>29.9</v>
      </c>
      <c r="H114" s="15">
        <f t="shared" si="4"/>
        <v>29.9</v>
      </c>
      <c r="I114" s="15"/>
      <c r="J114" s="15"/>
    </row>
    <row r="115" spans="1:10">
      <c r="A115" s="62">
        <f t="shared" si="3"/>
        <v>113</v>
      </c>
      <c r="B115" s="37" t="s">
        <v>1334</v>
      </c>
      <c r="C115" s="37">
        <v>13</v>
      </c>
      <c r="D115" s="37" t="s">
        <v>1335</v>
      </c>
      <c r="E115" s="37" t="s">
        <v>234</v>
      </c>
      <c r="F115" s="37">
        <v>1</v>
      </c>
      <c r="G115" s="15">
        <v>294</v>
      </c>
      <c r="H115" s="15">
        <f t="shared" si="4"/>
        <v>294</v>
      </c>
      <c r="I115" s="15"/>
      <c r="J115" s="15"/>
    </row>
    <row r="116" spans="1:10">
      <c r="A116" s="62">
        <f t="shared" si="3"/>
        <v>114</v>
      </c>
      <c r="B116" s="37" t="s">
        <v>1336</v>
      </c>
      <c r="C116" s="37">
        <v>13</v>
      </c>
      <c r="D116" s="37" t="s">
        <v>1337</v>
      </c>
      <c r="E116" s="37" t="s">
        <v>234</v>
      </c>
      <c r="F116" s="37">
        <v>1</v>
      </c>
      <c r="G116" s="15">
        <v>225</v>
      </c>
      <c r="H116" s="15">
        <f t="shared" si="4"/>
        <v>225</v>
      </c>
      <c r="I116" s="15"/>
      <c r="J116" s="15"/>
    </row>
    <row r="117" s="1" customFormat="1" spans="1:10">
      <c r="A117" s="62">
        <f t="shared" si="3"/>
        <v>115</v>
      </c>
      <c r="B117" s="37" t="s">
        <v>1338</v>
      </c>
      <c r="C117" s="37">
        <v>13</v>
      </c>
      <c r="D117" s="37" t="s">
        <v>1339</v>
      </c>
      <c r="E117" s="37" t="s">
        <v>234</v>
      </c>
      <c r="F117" s="37">
        <v>1</v>
      </c>
      <c r="G117" s="15">
        <v>180</v>
      </c>
      <c r="H117" s="15">
        <f t="shared" si="4"/>
        <v>180</v>
      </c>
      <c r="I117" s="15"/>
      <c r="J117" s="15"/>
    </row>
    <row r="118" spans="1:10">
      <c r="A118" s="62">
        <f t="shared" si="3"/>
        <v>116</v>
      </c>
      <c r="B118" s="37" t="s">
        <v>1340</v>
      </c>
      <c r="C118" s="37">
        <v>13</v>
      </c>
      <c r="D118" s="37" t="s">
        <v>1341</v>
      </c>
      <c r="E118" s="37" t="s">
        <v>23</v>
      </c>
      <c r="F118" s="37">
        <v>1</v>
      </c>
      <c r="G118" s="15">
        <v>12</v>
      </c>
      <c r="H118" s="15">
        <f t="shared" si="4"/>
        <v>12</v>
      </c>
      <c r="I118" s="15"/>
      <c r="J118" s="15"/>
    </row>
    <row r="119" spans="1:10">
      <c r="A119" s="62">
        <f t="shared" si="3"/>
        <v>117</v>
      </c>
      <c r="B119" s="37" t="s">
        <v>1342</v>
      </c>
      <c r="C119" s="37">
        <v>13</v>
      </c>
      <c r="D119" s="37" t="s">
        <v>1343</v>
      </c>
      <c r="E119" s="37" t="s">
        <v>23</v>
      </c>
      <c r="F119" s="37">
        <v>1</v>
      </c>
      <c r="G119" s="15">
        <v>36</v>
      </c>
      <c r="H119" s="15">
        <f t="shared" si="4"/>
        <v>36</v>
      </c>
      <c r="I119" s="15"/>
      <c r="J119" s="15"/>
    </row>
    <row r="120" spans="1:10">
      <c r="A120" s="62">
        <f t="shared" si="3"/>
        <v>118</v>
      </c>
      <c r="B120" s="37" t="s">
        <v>1344</v>
      </c>
      <c r="C120" s="37">
        <v>13</v>
      </c>
      <c r="D120" s="37" t="s">
        <v>1345</v>
      </c>
      <c r="E120" s="37" t="s">
        <v>234</v>
      </c>
      <c r="F120" s="37">
        <v>1</v>
      </c>
      <c r="G120" s="15">
        <v>335</v>
      </c>
      <c r="H120" s="15">
        <f t="shared" si="4"/>
        <v>335</v>
      </c>
      <c r="I120" s="15"/>
      <c r="J120" s="15"/>
    </row>
    <row r="121" spans="1:10">
      <c r="A121" s="62">
        <f t="shared" si="3"/>
        <v>119</v>
      </c>
      <c r="B121" s="37" t="s">
        <v>1346</v>
      </c>
      <c r="C121" s="37">
        <v>13</v>
      </c>
      <c r="D121" s="37" t="s">
        <v>1347</v>
      </c>
      <c r="E121" s="37" t="s">
        <v>234</v>
      </c>
      <c r="F121" s="37">
        <v>1</v>
      </c>
      <c r="G121" s="15">
        <v>295</v>
      </c>
      <c r="H121" s="15">
        <f t="shared" si="4"/>
        <v>295</v>
      </c>
      <c r="I121" s="15"/>
      <c r="J121" s="15"/>
    </row>
    <row r="122" spans="1:10">
      <c r="A122" s="62">
        <f t="shared" si="3"/>
        <v>120</v>
      </c>
      <c r="B122" s="37" t="s">
        <v>1348</v>
      </c>
      <c r="C122" s="37">
        <v>13</v>
      </c>
      <c r="D122" s="37" t="s">
        <v>1349</v>
      </c>
      <c r="E122" s="37" t="s">
        <v>234</v>
      </c>
      <c r="F122" s="37">
        <v>1</v>
      </c>
      <c r="G122" s="15">
        <v>155</v>
      </c>
      <c r="H122" s="15">
        <f t="shared" si="4"/>
        <v>155</v>
      </c>
      <c r="I122" s="15"/>
      <c r="J122" s="15"/>
    </row>
    <row r="123" spans="1:10">
      <c r="A123" s="62">
        <f t="shared" si="3"/>
        <v>121</v>
      </c>
      <c r="B123" s="37" t="s">
        <v>1350</v>
      </c>
      <c r="C123" s="37">
        <v>13</v>
      </c>
      <c r="D123" s="37" t="s">
        <v>1351</v>
      </c>
      <c r="E123" s="37" t="s">
        <v>23</v>
      </c>
      <c r="F123" s="37">
        <v>1</v>
      </c>
      <c r="G123" s="15">
        <v>96</v>
      </c>
      <c r="H123" s="15">
        <f t="shared" si="4"/>
        <v>96</v>
      </c>
      <c r="I123" s="15"/>
      <c r="J123" s="15"/>
    </row>
    <row r="124" spans="1:10">
      <c r="A124" s="62">
        <f t="shared" si="3"/>
        <v>122</v>
      </c>
      <c r="B124" s="37" t="s">
        <v>1352</v>
      </c>
      <c r="C124" s="37">
        <v>13</v>
      </c>
      <c r="D124" s="37" t="s">
        <v>1353</v>
      </c>
      <c r="E124" s="37" t="s">
        <v>23</v>
      </c>
      <c r="F124" s="37">
        <v>1</v>
      </c>
      <c r="G124" s="15">
        <v>12</v>
      </c>
      <c r="H124" s="15">
        <f t="shared" si="4"/>
        <v>12</v>
      </c>
      <c r="I124" s="15"/>
      <c r="J124" s="15"/>
    </row>
    <row r="125" spans="1:10">
      <c r="A125" s="62">
        <f t="shared" si="3"/>
        <v>123</v>
      </c>
      <c r="B125" s="37" t="s">
        <v>1354</v>
      </c>
      <c r="C125" s="37">
        <v>13</v>
      </c>
      <c r="D125" s="37" t="s">
        <v>1353</v>
      </c>
      <c r="E125" s="37" t="s">
        <v>23</v>
      </c>
      <c r="F125" s="37"/>
      <c r="G125" s="15">
        <v>0</v>
      </c>
      <c r="H125" s="15">
        <f t="shared" si="4"/>
        <v>0</v>
      </c>
      <c r="I125" s="15"/>
      <c r="J125" s="15"/>
    </row>
    <row r="126" spans="1:10">
      <c r="A126" s="62">
        <f t="shared" si="3"/>
        <v>124</v>
      </c>
      <c r="B126" s="37" t="s">
        <v>1355</v>
      </c>
      <c r="C126" s="37">
        <v>13</v>
      </c>
      <c r="D126" s="37" t="s">
        <v>1353</v>
      </c>
      <c r="E126" s="37" t="s">
        <v>23</v>
      </c>
      <c r="F126" s="37">
        <v>1</v>
      </c>
      <c r="G126" s="15">
        <v>12</v>
      </c>
      <c r="H126" s="15">
        <f t="shared" si="4"/>
        <v>12</v>
      </c>
      <c r="I126" s="15"/>
      <c r="J126" s="15"/>
    </row>
    <row r="127" spans="1:10">
      <c r="A127" s="62">
        <f t="shared" si="3"/>
        <v>125</v>
      </c>
      <c r="B127" s="37" t="s">
        <v>1356</v>
      </c>
      <c r="C127" s="37">
        <v>13</v>
      </c>
      <c r="D127" s="37" t="s">
        <v>1353</v>
      </c>
      <c r="E127" s="37" t="s">
        <v>23</v>
      </c>
      <c r="F127" s="37">
        <v>1</v>
      </c>
      <c r="G127" s="15">
        <v>12</v>
      </c>
      <c r="H127" s="15">
        <f t="shared" si="4"/>
        <v>12</v>
      </c>
      <c r="I127" s="15"/>
      <c r="J127" s="15"/>
    </row>
    <row r="128" spans="1:10">
      <c r="A128" s="62">
        <f t="shared" si="3"/>
        <v>126</v>
      </c>
      <c r="B128" s="37" t="s">
        <v>1357</v>
      </c>
      <c r="C128" s="37">
        <v>13</v>
      </c>
      <c r="D128" s="37" t="s">
        <v>1353</v>
      </c>
      <c r="E128" s="37" t="s">
        <v>23</v>
      </c>
      <c r="F128" s="37">
        <v>1</v>
      </c>
      <c r="G128" s="15">
        <v>12</v>
      </c>
      <c r="H128" s="15">
        <f t="shared" si="4"/>
        <v>12</v>
      </c>
      <c r="I128" s="15"/>
      <c r="J128" s="15"/>
    </row>
    <row r="129" spans="1:10">
      <c r="A129" s="62">
        <f t="shared" si="3"/>
        <v>127</v>
      </c>
      <c r="B129" s="37" t="s">
        <v>1358</v>
      </c>
      <c r="C129" s="37">
        <v>13</v>
      </c>
      <c r="D129" s="37" t="s">
        <v>1337</v>
      </c>
      <c r="E129" s="37" t="s">
        <v>234</v>
      </c>
      <c r="F129" s="37">
        <v>1</v>
      </c>
      <c r="G129" s="15">
        <v>350</v>
      </c>
      <c r="H129" s="15">
        <f t="shared" si="4"/>
        <v>350</v>
      </c>
      <c r="I129" s="15"/>
      <c r="J129" s="15"/>
    </row>
    <row r="130" spans="1:10">
      <c r="A130" s="62">
        <f t="shared" si="3"/>
        <v>128</v>
      </c>
      <c r="B130" s="37" t="s">
        <v>1359</v>
      </c>
      <c r="C130" s="37">
        <v>13</v>
      </c>
      <c r="D130" s="37" t="s">
        <v>1360</v>
      </c>
      <c r="E130" s="37" t="s">
        <v>23</v>
      </c>
      <c r="F130" s="37">
        <v>1</v>
      </c>
      <c r="G130" s="15">
        <v>52</v>
      </c>
      <c r="H130" s="15">
        <f t="shared" si="4"/>
        <v>52</v>
      </c>
      <c r="I130" s="15"/>
      <c r="J130" s="15"/>
    </row>
    <row r="131" spans="1:10">
      <c r="A131" s="62">
        <f t="shared" si="3"/>
        <v>129</v>
      </c>
      <c r="B131" s="37" t="s">
        <v>1361</v>
      </c>
      <c r="C131" s="37">
        <v>13</v>
      </c>
      <c r="D131" s="37" t="s">
        <v>1362</v>
      </c>
      <c r="E131" s="37" t="s">
        <v>234</v>
      </c>
      <c r="F131" s="37">
        <v>1</v>
      </c>
      <c r="G131" s="15">
        <v>280</v>
      </c>
      <c r="H131" s="15">
        <f t="shared" si="4"/>
        <v>280</v>
      </c>
      <c r="I131" s="15"/>
      <c r="J131" s="15"/>
    </row>
    <row r="132" spans="1:10">
      <c r="A132" s="62">
        <f t="shared" si="3"/>
        <v>130</v>
      </c>
      <c r="B132" s="37" t="s">
        <v>1363</v>
      </c>
      <c r="C132" s="37">
        <v>13</v>
      </c>
      <c r="D132" s="37" t="s">
        <v>1364</v>
      </c>
      <c r="E132" s="37" t="s">
        <v>23</v>
      </c>
      <c r="F132" s="37">
        <v>1</v>
      </c>
      <c r="G132" s="15">
        <v>28</v>
      </c>
      <c r="H132" s="15">
        <f t="shared" si="4"/>
        <v>28</v>
      </c>
      <c r="I132" s="15"/>
      <c r="J132" s="15"/>
    </row>
    <row r="133" spans="1:10">
      <c r="A133" s="62">
        <f t="shared" si="3"/>
        <v>131</v>
      </c>
      <c r="B133" s="37" t="s">
        <v>1365</v>
      </c>
      <c r="C133" s="37">
        <v>13</v>
      </c>
      <c r="D133" s="37" t="s">
        <v>1349</v>
      </c>
      <c r="E133" s="37" t="s">
        <v>234</v>
      </c>
      <c r="F133" s="37">
        <v>1</v>
      </c>
      <c r="G133" s="15">
        <v>325</v>
      </c>
      <c r="H133" s="15">
        <f t="shared" si="4"/>
        <v>325</v>
      </c>
      <c r="I133" s="15"/>
      <c r="J133" s="15"/>
    </row>
    <row r="134" spans="1:10">
      <c r="A134" s="62">
        <f t="shared" si="3"/>
        <v>132</v>
      </c>
      <c r="B134" s="37" t="s">
        <v>1366</v>
      </c>
      <c r="C134" s="37">
        <v>13</v>
      </c>
      <c r="D134" s="37" t="s">
        <v>1367</v>
      </c>
      <c r="E134" s="37" t="s">
        <v>234</v>
      </c>
      <c r="F134" s="37">
        <v>1</v>
      </c>
      <c r="G134" s="15">
        <v>260</v>
      </c>
      <c r="H134" s="15">
        <f t="shared" si="4"/>
        <v>260</v>
      </c>
      <c r="I134" s="15"/>
      <c r="J134" s="15"/>
    </row>
    <row r="135" spans="1:10">
      <c r="A135" s="62">
        <f t="shared" si="3"/>
        <v>133</v>
      </c>
      <c r="B135" s="37" t="s">
        <v>1368</v>
      </c>
      <c r="C135" s="37">
        <v>13</v>
      </c>
      <c r="D135" s="37" t="s">
        <v>1341</v>
      </c>
      <c r="E135" s="37" t="s">
        <v>23</v>
      </c>
      <c r="F135" s="37">
        <v>1</v>
      </c>
      <c r="G135" s="15">
        <v>12</v>
      </c>
      <c r="H135" s="15">
        <f t="shared" si="4"/>
        <v>12</v>
      </c>
      <c r="I135" s="15"/>
      <c r="J135" s="15"/>
    </row>
    <row r="136" spans="1:10">
      <c r="A136" s="62">
        <f t="shared" si="3"/>
        <v>134</v>
      </c>
      <c r="B136" s="37" t="s">
        <v>1369</v>
      </c>
      <c r="C136" s="37">
        <v>13</v>
      </c>
      <c r="D136" s="37" t="s">
        <v>1341</v>
      </c>
      <c r="E136" s="37" t="s">
        <v>234</v>
      </c>
      <c r="F136" s="37">
        <v>1</v>
      </c>
      <c r="G136" s="15">
        <v>140</v>
      </c>
      <c r="H136" s="15">
        <f t="shared" si="4"/>
        <v>140</v>
      </c>
      <c r="I136" s="15"/>
      <c r="J136" s="15"/>
    </row>
    <row r="137" spans="1:10">
      <c r="A137" s="62">
        <f t="shared" si="3"/>
        <v>135</v>
      </c>
      <c r="B137" s="37" t="s">
        <v>1370</v>
      </c>
      <c r="C137" s="37">
        <v>13</v>
      </c>
      <c r="D137" s="37" t="s">
        <v>1353</v>
      </c>
      <c r="E137" s="37" t="s">
        <v>23</v>
      </c>
      <c r="F137" s="37">
        <v>1</v>
      </c>
      <c r="G137" s="15">
        <v>14</v>
      </c>
      <c r="H137" s="15">
        <f t="shared" si="4"/>
        <v>14</v>
      </c>
      <c r="I137" s="15"/>
      <c r="J137" s="15"/>
    </row>
    <row r="138" spans="1:10">
      <c r="A138" s="62">
        <f t="shared" si="3"/>
        <v>136</v>
      </c>
      <c r="B138" s="37" t="s">
        <v>1371</v>
      </c>
      <c r="C138" s="37">
        <v>13</v>
      </c>
      <c r="D138" s="37" t="s">
        <v>1360</v>
      </c>
      <c r="E138" s="37" t="s">
        <v>234</v>
      </c>
      <c r="F138" s="37">
        <v>1</v>
      </c>
      <c r="G138" s="15">
        <v>210</v>
      </c>
      <c r="H138" s="15">
        <f t="shared" si="4"/>
        <v>210</v>
      </c>
      <c r="I138" s="15"/>
      <c r="J138" s="15"/>
    </row>
    <row r="139" spans="1:10">
      <c r="A139" s="62">
        <f t="shared" si="3"/>
        <v>137</v>
      </c>
      <c r="B139" s="37" t="s">
        <v>1372</v>
      </c>
      <c r="C139" s="37">
        <v>13</v>
      </c>
      <c r="D139" s="37" t="s">
        <v>1373</v>
      </c>
      <c r="E139" s="37" t="s">
        <v>23</v>
      </c>
      <c r="F139" s="37">
        <v>1</v>
      </c>
      <c r="G139" s="15">
        <v>20</v>
      </c>
      <c r="H139" s="15">
        <f t="shared" si="4"/>
        <v>20</v>
      </c>
      <c r="I139" s="15"/>
      <c r="J139" s="15"/>
    </row>
    <row r="140" spans="1:10">
      <c r="A140" s="62">
        <f t="shared" si="3"/>
        <v>138</v>
      </c>
      <c r="B140" s="37" t="s">
        <v>1374</v>
      </c>
      <c r="C140" s="37">
        <v>13</v>
      </c>
      <c r="D140" s="37" t="s">
        <v>1375</v>
      </c>
      <c r="E140" s="37" t="s">
        <v>23</v>
      </c>
      <c r="F140" s="37">
        <v>1</v>
      </c>
      <c r="G140" s="15">
        <v>27.5</v>
      </c>
      <c r="H140" s="15">
        <f t="shared" si="4"/>
        <v>27.5</v>
      </c>
      <c r="I140" s="15"/>
      <c r="J140" s="15"/>
    </row>
    <row r="141" spans="1:10">
      <c r="A141" s="62">
        <f t="shared" si="3"/>
        <v>139</v>
      </c>
      <c r="B141" s="37" t="s">
        <v>1376</v>
      </c>
      <c r="C141" s="37">
        <v>13</v>
      </c>
      <c r="D141" s="37" t="s">
        <v>1377</v>
      </c>
      <c r="E141" s="37" t="s">
        <v>234</v>
      </c>
      <c r="F141" s="37">
        <v>1</v>
      </c>
      <c r="G141" s="15">
        <v>165</v>
      </c>
      <c r="H141" s="15">
        <f t="shared" si="4"/>
        <v>165</v>
      </c>
      <c r="I141" s="15"/>
      <c r="J141" s="15"/>
    </row>
    <row r="142" spans="1:10">
      <c r="A142" s="62">
        <f t="shared" si="3"/>
        <v>140</v>
      </c>
      <c r="B142" s="37" t="s">
        <v>1378</v>
      </c>
      <c r="C142" s="37">
        <v>13</v>
      </c>
      <c r="D142" s="37" t="s">
        <v>1379</v>
      </c>
      <c r="E142" s="37" t="s">
        <v>234</v>
      </c>
      <c r="F142" s="37">
        <v>1</v>
      </c>
      <c r="G142" s="15">
        <v>70</v>
      </c>
      <c r="H142" s="15">
        <f t="shared" si="4"/>
        <v>70</v>
      </c>
      <c r="I142" s="15"/>
      <c r="J142" s="15"/>
    </row>
    <row r="143" spans="1:10">
      <c r="A143" s="62">
        <f t="shared" si="3"/>
        <v>141</v>
      </c>
      <c r="B143" s="37" t="s">
        <v>1380</v>
      </c>
      <c r="C143" s="37">
        <v>13</v>
      </c>
      <c r="D143" s="37" t="s">
        <v>1381</v>
      </c>
      <c r="E143" s="37" t="s">
        <v>234</v>
      </c>
      <c r="F143" s="37">
        <v>1</v>
      </c>
      <c r="G143" s="15">
        <v>160</v>
      </c>
      <c r="H143" s="15">
        <f t="shared" si="4"/>
        <v>160</v>
      </c>
      <c r="I143" s="15"/>
      <c r="J143" s="15"/>
    </row>
    <row r="144" spans="1:10">
      <c r="A144" s="62">
        <f t="shared" si="3"/>
        <v>142</v>
      </c>
      <c r="B144" s="37" t="s">
        <v>1382</v>
      </c>
      <c r="C144" s="37">
        <v>13</v>
      </c>
      <c r="D144" s="37" t="s">
        <v>1383</v>
      </c>
      <c r="E144" s="37" t="s">
        <v>234</v>
      </c>
      <c r="F144" s="37">
        <v>1</v>
      </c>
      <c r="G144" s="15">
        <v>120</v>
      </c>
      <c r="H144" s="15">
        <f t="shared" si="4"/>
        <v>120</v>
      </c>
      <c r="I144" s="15"/>
      <c r="J144" s="15"/>
    </row>
    <row r="145" spans="1:10">
      <c r="A145" s="62">
        <f t="shared" si="3"/>
        <v>143</v>
      </c>
      <c r="B145" s="37" t="s">
        <v>1384</v>
      </c>
      <c r="C145" s="37">
        <v>13</v>
      </c>
      <c r="D145" s="37" t="s">
        <v>1385</v>
      </c>
      <c r="E145" s="37" t="s">
        <v>234</v>
      </c>
      <c r="F145" s="37">
        <v>1</v>
      </c>
      <c r="G145" s="15">
        <v>220</v>
      </c>
      <c r="H145" s="15">
        <f t="shared" si="4"/>
        <v>220</v>
      </c>
      <c r="I145" s="15"/>
      <c r="J145" s="15"/>
    </row>
    <row r="146" spans="1:10">
      <c r="A146" s="62">
        <f t="shared" si="3"/>
        <v>144</v>
      </c>
      <c r="B146" s="37" t="s">
        <v>1386</v>
      </c>
      <c r="C146" s="37">
        <v>13</v>
      </c>
      <c r="D146" s="37" t="s">
        <v>1333</v>
      </c>
      <c r="E146" s="37" t="s">
        <v>234</v>
      </c>
      <c r="F146" s="37">
        <v>1</v>
      </c>
      <c r="G146" s="15">
        <v>175</v>
      </c>
      <c r="H146" s="15">
        <f t="shared" si="4"/>
        <v>175</v>
      </c>
      <c r="I146" s="15"/>
      <c r="J146" s="15"/>
    </row>
    <row r="147" spans="1:10">
      <c r="A147" s="62">
        <f t="shared" si="3"/>
        <v>145</v>
      </c>
      <c r="B147" s="37" t="s">
        <v>1387</v>
      </c>
      <c r="C147" s="37">
        <v>13</v>
      </c>
      <c r="D147" s="37" t="s">
        <v>1388</v>
      </c>
      <c r="E147" s="37" t="s">
        <v>23</v>
      </c>
      <c r="F147" s="37">
        <v>1</v>
      </c>
      <c r="G147" s="15">
        <v>5</v>
      </c>
      <c r="H147" s="15">
        <f t="shared" si="4"/>
        <v>5</v>
      </c>
      <c r="I147" s="15"/>
      <c r="J147" s="15"/>
    </row>
    <row r="148" spans="1:10">
      <c r="A148" s="62">
        <f t="shared" si="3"/>
        <v>146</v>
      </c>
      <c r="B148" s="37" t="s">
        <v>1389</v>
      </c>
      <c r="C148" s="37">
        <v>13</v>
      </c>
      <c r="D148" s="37" t="s">
        <v>1390</v>
      </c>
      <c r="E148" s="37" t="s">
        <v>23</v>
      </c>
      <c r="F148" s="37">
        <v>1</v>
      </c>
      <c r="G148" s="15">
        <v>13</v>
      </c>
      <c r="H148" s="15">
        <f t="shared" si="4"/>
        <v>13</v>
      </c>
      <c r="I148" s="15"/>
      <c r="J148" s="15"/>
    </row>
    <row r="149" spans="1:10">
      <c r="A149" s="62">
        <f t="shared" si="3"/>
        <v>147</v>
      </c>
      <c r="B149" s="37" t="s">
        <v>1391</v>
      </c>
      <c r="C149" s="37">
        <v>13</v>
      </c>
      <c r="D149" s="37" t="s">
        <v>1333</v>
      </c>
      <c r="E149" s="37" t="s">
        <v>234</v>
      </c>
      <c r="F149" s="37">
        <v>10</v>
      </c>
      <c r="G149" s="15">
        <v>165</v>
      </c>
      <c r="H149" s="15">
        <f t="shared" si="4"/>
        <v>1650</v>
      </c>
      <c r="I149" s="15"/>
      <c r="J149" s="15"/>
    </row>
    <row r="150" spans="1:10">
      <c r="A150" s="62">
        <f t="shared" si="3"/>
        <v>148</v>
      </c>
      <c r="B150" s="37" t="s">
        <v>1392</v>
      </c>
      <c r="C150" s="37">
        <v>13</v>
      </c>
      <c r="D150" s="37" t="s">
        <v>1393</v>
      </c>
      <c r="E150" s="37" t="s">
        <v>234</v>
      </c>
      <c r="F150" s="37">
        <v>100</v>
      </c>
      <c r="G150" s="15">
        <v>156</v>
      </c>
      <c r="H150" s="15">
        <f t="shared" si="4"/>
        <v>15600</v>
      </c>
      <c r="I150" s="15"/>
      <c r="J150" s="15"/>
    </row>
    <row r="151" spans="1:10">
      <c r="A151" s="62">
        <f t="shared" si="3"/>
        <v>149</v>
      </c>
      <c r="B151" s="37" t="s">
        <v>1394</v>
      </c>
      <c r="C151" s="37">
        <v>13</v>
      </c>
      <c r="D151" s="37" t="s">
        <v>1395</v>
      </c>
      <c r="E151" s="37" t="s">
        <v>234</v>
      </c>
      <c r="F151" s="37">
        <v>100</v>
      </c>
      <c r="G151" s="15">
        <v>138</v>
      </c>
      <c r="H151" s="15">
        <f t="shared" si="4"/>
        <v>13800</v>
      </c>
      <c r="I151" s="15"/>
      <c r="J151" s="15"/>
    </row>
    <row r="152" spans="1:10">
      <c r="A152" s="62">
        <f t="shared" si="3"/>
        <v>150</v>
      </c>
      <c r="B152" s="37" t="s">
        <v>1396</v>
      </c>
      <c r="C152" s="37">
        <v>13</v>
      </c>
      <c r="D152" s="37" t="s">
        <v>1397</v>
      </c>
      <c r="E152" s="37" t="s">
        <v>234</v>
      </c>
      <c r="F152" s="37">
        <v>1</v>
      </c>
      <c r="G152" s="15">
        <v>134.5</v>
      </c>
      <c r="H152" s="15">
        <f t="shared" si="4"/>
        <v>134.5</v>
      </c>
      <c r="I152" s="15"/>
      <c r="J152" s="15"/>
    </row>
    <row r="153" ht="27" spans="1:10">
      <c r="A153" s="62">
        <f t="shared" si="3"/>
        <v>151</v>
      </c>
      <c r="B153" s="37" t="s">
        <v>1398</v>
      </c>
      <c r="C153" s="37">
        <v>13</v>
      </c>
      <c r="D153" s="37" t="s">
        <v>1399</v>
      </c>
      <c r="E153" s="37" t="s">
        <v>23</v>
      </c>
      <c r="F153" s="37">
        <v>1</v>
      </c>
      <c r="G153" s="15">
        <v>12</v>
      </c>
      <c r="H153" s="15">
        <f t="shared" si="4"/>
        <v>12</v>
      </c>
      <c r="I153" s="15"/>
      <c r="J153" s="15"/>
    </row>
    <row r="154" spans="1:10">
      <c r="A154" s="62">
        <f t="shared" si="3"/>
        <v>152</v>
      </c>
      <c r="B154" s="37" t="s">
        <v>1400</v>
      </c>
      <c r="C154" s="37">
        <v>13</v>
      </c>
      <c r="D154" s="37" t="s">
        <v>1401</v>
      </c>
      <c r="E154" s="37" t="s">
        <v>234</v>
      </c>
      <c r="F154" s="37">
        <v>1</v>
      </c>
      <c r="G154" s="15">
        <v>177</v>
      </c>
      <c r="H154" s="15">
        <f t="shared" si="4"/>
        <v>177</v>
      </c>
      <c r="I154" s="15"/>
      <c r="J154" s="15"/>
    </row>
    <row r="155" spans="1:10">
      <c r="A155" s="62">
        <f t="shared" si="3"/>
        <v>153</v>
      </c>
      <c r="B155" s="37" t="s">
        <v>1402</v>
      </c>
      <c r="C155" s="37">
        <v>13</v>
      </c>
      <c r="D155" s="37" t="s">
        <v>1403</v>
      </c>
      <c r="E155" s="37" t="s">
        <v>234</v>
      </c>
      <c r="F155" s="37">
        <v>1</v>
      </c>
      <c r="G155" s="15">
        <v>145</v>
      </c>
      <c r="H155" s="15">
        <f t="shared" si="4"/>
        <v>145</v>
      </c>
      <c r="I155" s="15"/>
      <c r="J155" s="15"/>
    </row>
    <row r="156" spans="1:10">
      <c r="A156" s="62">
        <f t="shared" si="3"/>
        <v>154</v>
      </c>
      <c r="B156" s="37" t="s">
        <v>1404</v>
      </c>
      <c r="C156" s="37">
        <v>13</v>
      </c>
      <c r="D156" s="37" t="s">
        <v>1405</v>
      </c>
      <c r="E156" s="37" t="s">
        <v>234</v>
      </c>
      <c r="F156" s="37">
        <v>1</v>
      </c>
      <c r="G156" s="15">
        <v>178.8</v>
      </c>
      <c r="H156" s="15">
        <f t="shared" si="4"/>
        <v>178.8</v>
      </c>
      <c r="I156" s="15"/>
      <c r="J156" s="15"/>
    </row>
    <row r="157" spans="1:10">
      <c r="A157" s="62">
        <f t="shared" si="3"/>
        <v>155</v>
      </c>
      <c r="B157" s="37" t="s">
        <v>1406</v>
      </c>
      <c r="C157" s="37">
        <v>13</v>
      </c>
      <c r="D157" s="37" t="s">
        <v>1407</v>
      </c>
      <c r="E157" s="37" t="s">
        <v>23</v>
      </c>
      <c r="F157" s="37">
        <v>1</v>
      </c>
      <c r="G157" s="15">
        <v>12</v>
      </c>
      <c r="H157" s="15">
        <f t="shared" si="4"/>
        <v>12</v>
      </c>
      <c r="I157" s="15"/>
      <c r="J157" s="15"/>
    </row>
    <row r="158" spans="1:10">
      <c r="A158" s="62">
        <f t="shared" si="3"/>
        <v>156</v>
      </c>
      <c r="B158" s="37" t="s">
        <v>1408</v>
      </c>
      <c r="C158" s="37">
        <v>13</v>
      </c>
      <c r="D158" s="37" t="s">
        <v>1409</v>
      </c>
      <c r="E158" s="37" t="s">
        <v>234</v>
      </c>
      <c r="F158" s="37">
        <v>1</v>
      </c>
      <c r="G158" s="15">
        <v>129.6</v>
      </c>
      <c r="H158" s="15">
        <f t="shared" si="4"/>
        <v>129.6</v>
      </c>
      <c r="I158" s="15"/>
      <c r="J158" s="15"/>
    </row>
    <row r="159" spans="1:10">
      <c r="A159" s="62">
        <f t="shared" si="3"/>
        <v>157</v>
      </c>
      <c r="B159" s="37" t="s">
        <v>1410</v>
      </c>
      <c r="C159" s="37">
        <v>13</v>
      </c>
      <c r="D159" s="37" t="s">
        <v>1411</v>
      </c>
      <c r="E159" s="37" t="s">
        <v>234</v>
      </c>
      <c r="F159" s="37">
        <v>1</v>
      </c>
      <c r="G159" s="15">
        <v>69.6</v>
      </c>
      <c r="H159" s="15">
        <f t="shared" si="4"/>
        <v>69.6</v>
      </c>
      <c r="I159" s="15"/>
      <c r="J159" s="15"/>
    </row>
    <row r="160" spans="1:10">
      <c r="A160" s="62">
        <f t="shared" si="3"/>
        <v>158</v>
      </c>
      <c r="B160" s="37" t="s">
        <v>1412</v>
      </c>
      <c r="C160" s="37">
        <v>13</v>
      </c>
      <c r="D160" s="37" t="s">
        <v>1413</v>
      </c>
      <c r="E160" s="37" t="s">
        <v>234</v>
      </c>
      <c r="F160" s="37">
        <v>1</v>
      </c>
      <c r="G160" s="15">
        <v>140</v>
      </c>
      <c r="H160" s="15">
        <f t="shared" si="4"/>
        <v>140</v>
      </c>
      <c r="I160" s="15"/>
      <c r="J160" s="15"/>
    </row>
    <row r="161" spans="1:10">
      <c r="A161" s="62">
        <f t="shared" si="3"/>
        <v>159</v>
      </c>
      <c r="B161" s="37" t="s">
        <v>1414</v>
      </c>
      <c r="C161" s="37">
        <v>13</v>
      </c>
      <c r="D161" s="37" t="s">
        <v>1333</v>
      </c>
      <c r="E161" s="37" t="s">
        <v>23</v>
      </c>
      <c r="F161" s="37">
        <v>1</v>
      </c>
      <c r="G161" s="15">
        <v>38.5</v>
      </c>
      <c r="H161" s="15">
        <f t="shared" si="4"/>
        <v>38.5</v>
      </c>
      <c r="I161" s="15"/>
      <c r="J161" s="15"/>
    </row>
    <row r="162" spans="1:10">
      <c r="A162" s="62">
        <f t="shared" si="3"/>
        <v>160</v>
      </c>
      <c r="B162" s="37" t="s">
        <v>1415</v>
      </c>
      <c r="C162" s="37">
        <v>13</v>
      </c>
      <c r="D162" s="37" t="s">
        <v>1416</v>
      </c>
      <c r="E162" s="37" t="s">
        <v>234</v>
      </c>
      <c r="F162" s="37">
        <v>1</v>
      </c>
      <c r="G162" s="15">
        <v>140</v>
      </c>
      <c r="H162" s="15">
        <f t="shared" si="4"/>
        <v>140</v>
      </c>
      <c r="I162" s="15"/>
      <c r="J162" s="15"/>
    </row>
    <row r="163" spans="1:10">
      <c r="A163" s="62">
        <f t="shared" si="3"/>
        <v>161</v>
      </c>
      <c r="B163" s="37" t="s">
        <v>1417</v>
      </c>
      <c r="C163" s="37">
        <v>13</v>
      </c>
      <c r="D163" s="37" t="s">
        <v>1418</v>
      </c>
      <c r="E163" s="37" t="s">
        <v>234</v>
      </c>
      <c r="F163" s="37">
        <v>1</v>
      </c>
      <c r="G163" s="15">
        <v>205</v>
      </c>
      <c r="H163" s="15">
        <f t="shared" si="4"/>
        <v>205</v>
      </c>
      <c r="I163" s="15"/>
      <c r="J163" s="15"/>
    </row>
    <row r="164" spans="1:10">
      <c r="A164" s="62">
        <f>A163+1</f>
        <v>162</v>
      </c>
      <c r="B164" s="37" t="s">
        <v>1419</v>
      </c>
      <c r="C164" s="37">
        <v>13</v>
      </c>
      <c r="D164" s="37" t="s">
        <v>1420</v>
      </c>
      <c r="E164" s="37" t="s">
        <v>23</v>
      </c>
      <c r="F164" s="37">
        <v>100</v>
      </c>
      <c r="G164" s="15">
        <v>28</v>
      </c>
      <c r="H164" s="15">
        <f>G164*F164</f>
        <v>2800</v>
      </c>
      <c r="I164" s="15"/>
      <c r="J164" s="15"/>
    </row>
    <row r="165" ht="16.5" spans="1:11">
      <c r="A165" s="18" t="s">
        <v>850</v>
      </c>
      <c r="B165" s="18"/>
      <c r="C165" s="18"/>
      <c r="D165" s="18"/>
      <c r="E165" s="18"/>
      <c r="F165" s="50"/>
      <c r="G165" s="63"/>
      <c r="H165" s="63">
        <f>SUM(H3:H164)</f>
        <v>1631765.04</v>
      </c>
      <c r="I165" s="63"/>
      <c r="J165" s="63"/>
      <c r="K165" s="64"/>
    </row>
  </sheetData>
  <autoFilter ref="A2:J165">
    <sortState ref="A2:J165">
      <sortCondition ref="F2:F165" descending="1"/>
    </sortState>
    <extLst/>
  </autoFilter>
  <sortState ref="A2:O165">
    <sortCondition ref="A2:A165"/>
  </sortState>
  <mergeCells count="2">
    <mergeCell ref="A1:J1"/>
    <mergeCell ref="A165:E165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zoomScale="145" zoomScaleNormal="145" workbookViewId="0">
      <selection activeCell="I12" sqref="I12"/>
    </sheetView>
  </sheetViews>
  <sheetFormatPr defaultColWidth="9" defaultRowHeight="14.25"/>
  <cols>
    <col min="1" max="1" width="4.475" customWidth="1"/>
    <col min="2" max="2" width="15.3333333333333" customWidth="1"/>
    <col min="3" max="3" width="5.58333333333333" customWidth="1"/>
    <col min="4" max="4" width="10.875" customWidth="1"/>
    <col min="5" max="5" width="4.08333333333333" customWidth="1"/>
    <col min="6" max="6" width="7.525" customWidth="1"/>
    <col min="8" max="8" width="8.16666666666667" style="23" customWidth="1"/>
    <col min="9" max="9" width="11.6333333333333" customWidth="1"/>
    <col min="10" max="10" width="9.99166666666667" customWidth="1"/>
  </cols>
  <sheetData>
    <row r="1" ht="27.95" customHeight="1" spans="1:10">
      <c r="A1" s="46" t="s">
        <v>8</v>
      </c>
      <c r="B1" s="46"/>
      <c r="C1" s="46"/>
      <c r="D1" s="46"/>
      <c r="E1" s="46"/>
      <c r="F1" s="46"/>
      <c r="G1" s="46"/>
      <c r="H1" s="47"/>
      <c r="I1" s="46"/>
      <c r="J1" s="46"/>
    </row>
    <row r="2" ht="40.5" spans="1:10">
      <c r="A2" s="54" t="s">
        <v>1</v>
      </c>
      <c r="B2" s="54" t="s">
        <v>14</v>
      </c>
      <c r="C2" s="54" t="s">
        <v>1421</v>
      </c>
      <c r="D2" s="54" t="s">
        <v>16</v>
      </c>
      <c r="E2" s="54" t="s">
        <v>17</v>
      </c>
      <c r="F2" s="7" t="s">
        <v>18</v>
      </c>
      <c r="G2" s="8" t="s">
        <v>19</v>
      </c>
      <c r="H2" s="9" t="s">
        <v>3</v>
      </c>
      <c r="I2" s="9" t="s">
        <v>20</v>
      </c>
      <c r="J2" s="9" t="s">
        <v>4</v>
      </c>
    </row>
    <row r="3" s="1" customFormat="1" spans="1:10">
      <c r="A3" s="29">
        <v>1</v>
      </c>
      <c r="B3" s="29" t="s">
        <v>1422</v>
      </c>
      <c r="C3" s="55">
        <v>0.13</v>
      </c>
      <c r="D3" s="29" t="s">
        <v>1423</v>
      </c>
      <c r="E3" s="29" t="s">
        <v>121</v>
      </c>
      <c r="F3" s="29">
        <v>22235</v>
      </c>
      <c r="G3" s="31">
        <v>11.5</v>
      </c>
      <c r="H3" s="33">
        <f t="shared" ref="H3:H9" si="0">G3*F3</f>
        <v>255702.5</v>
      </c>
      <c r="I3" s="31"/>
      <c r="J3" s="52"/>
    </row>
    <row r="4" s="1" customFormat="1" spans="1:10">
      <c r="A4" s="29">
        <v>2</v>
      </c>
      <c r="B4" s="29" t="s">
        <v>1424</v>
      </c>
      <c r="C4" s="55">
        <v>0.13</v>
      </c>
      <c r="D4" s="29" t="s">
        <v>1423</v>
      </c>
      <c r="E4" s="29" t="s">
        <v>121</v>
      </c>
      <c r="F4" s="34">
        <v>56</v>
      </c>
      <c r="G4" s="31">
        <v>14</v>
      </c>
      <c r="H4" s="33">
        <f t="shared" si="0"/>
        <v>784</v>
      </c>
      <c r="I4" s="31"/>
      <c r="J4" s="52"/>
    </row>
    <row r="5" s="1" customFormat="1" spans="1:10">
      <c r="A5" s="29">
        <v>3</v>
      </c>
      <c r="B5" s="29" t="s">
        <v>1425</v>
      </c>
      <c r="C5" s="55">
        <v>0.13</v>
      </c>
      <c r="D5" s="29" t="s">
        <v>1426</v>
      </c>
      <c r="E5" s="29" t="s">
        <v>1427</v>
      </c>
      <c r="F5" s="34">
        <v>32971</v>
      </c>
      <c r="G5" s="31">
        <v>1.8</v>
      </c>
      <c r="H5" s="33">
        <f t="shared" si="0"/>
        <v>59347.8</v>
      </c>
      <c r="I5" s="31"/>
      <c r="J5" s="52"/>
    </row>
    <row r="6" s="1" customFormat="1" spans="1:10">
      <c r="A6" s="29">
        <v>4</v>
      </c>
      <c r="B6" s="29" t="s">
        <v>1428</v>
      </c>
      <c r="C6" s="55">
        <v>0.13</v>
      </c>
      <c r="D6" s="29" t="s">
        <v>1426</v>
      </c>
      <c r="E6" s="29" t="s">
        <v>1427</v>
      </c>
      <c r="F6" s="34">
        <v>27901</v>
      </c>
      <c r="G6" s="31">
        <v>1.9</v>
      </c>
      <c r="H6" s="33">
        <f t="shared" si="0"/>
        <v>53011.9</v>
      </c>
      <c r="I6" s="31"/>
      <c r="J6" s="52"/>
    </row>
    <row r="7" s="1" customFormat="1" spans="1:10">
      <c r="A7" s="29">
        <v>5</v>
      </c>
      <c r="B7" s="56" t="s">
        <v>1429</v>
      </c>
      <c r="C7" s="57">
        <v>0.13</v>
      </c>
      <c r="D7" s="56" t="s">
        <v>1423</v>
      </c>
      <c r="E7" s="56" t="s">
        <v>121</v>
      </c>
      <c r="F7" s="56">
        <v>50</v>
      </c>
      <c r="G7" s="43">
        <v>16.5</v>
      </c>
      <c r="H7" s="33">
        <f t="shared" si="0"/>
        <v>825</v>
      </c>
      <c r="I7" s="43"/>
      <c r="J7" s="52"/>
    </row>
    <row r="8" s="1" customFormat="1" spans="1:10">
      <c r="A8" s="29">
        <v>6</v>
      </c>
      <c r="B8" s="56" t="s">
        <v>1430</v>
      </c>
      <c r="C8" s="57">
        <v>0.13</v>
      </c>
      <c r="D8" s="56" t="s">
        <v>1423</v>
      </c>
      <c r="E8" s="56" t="s">
        <v>121</v>
      </c>
      <c r="F8" s="56">
        <v>50</v>
      </c>
      <c r="G8" s="43">
        <v>16</v>
      </c>
      <c r="H8" s="33">
        <f t="shared" si="0"/>
        <v>800</v>
      </c>
      <c r="I8" s="43"/>
      <c r="J8" s="52"/>
    </row>
    <row r="9" s="1" customFormat="1" spans="1:10">
      <c r="A9" s="29">
        <v>7</v>
      </c>
      <c r="B9" s="56" t="s">
        <v>1431</v>
      </c>
      <c r="C9" s="57">
        <v>0.13</v>
      </c>
      <c r="D9" s="56" t="s">
        <v>1423</v>
      </c>
      <c r="E9" s="56" t="s">
        <v>121</v>
      </c>
      <c r="F9" s="56">
        <v>50</v>
      </c>
      <c r="G9" s="43">
        <v>16.5</v>
      </c>
      <c r="H9" s="33">
        <f t="shared" si="0"/>
        <v>825</v>
      </c>
      <c r="I9" s="43"/>
      <c r="J9" s="52"/>
    </row>
    <row r="10" s="1" customFormat="1" spans="1:10">
      <c r="A10" s="18" t="s">
        <v>850</v>
      </c>
      <c r="B10" s="18"/>
      <c r="C10" s="18"/>
      <c r="D10" s="18"/>
      <c r="E10" s="18"/>
      <c r="F10" s="58"/>
      <c r="G10" s="31"/>
      <c r="H10" s="59">
        <f>SUM(H3:H9)</f>
        <v>371296.2</v>
      </c>
      <c r="I10" s="31"/>
      <c r="J10" s="59"/>
    </row>
  </sheetData>
  <autoFilter ref="A2:H10">
    <extLst/>
  </autoFilter>
  <mergeCells count="2">
    <mergeCell ref="A1:J1"/>
    <mergeCell ref="A10:E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zoomScale="130" zoomScaleNormal="130" workbookViewId="0">
      <selection activeCell="I14" sqref="I14"/>
    </sheetView>
  </sheetViews>
  <sheetFormatPr defaultColWidth="9" defaultRowHeight="14.25"/>
  <cols>
    <col min="1" max="1" width="6.66666666666667" customWidth="1"/>
    <col min="2" max="2" width="18.1333333333333" style="45" customWidth="1"/>
    <col min="3" max="3" width="5.58333333333333" style="45" customWidth="1"/>
    <col min="4" max="4" width="11.5" customWidth="1"/>
    <col min="5" max="5" width="8.41666666666667" customWidth="1"/>
    <col min="7" max="7" width="9" customWidth="1"/>
    <col min="8" max="8" width="11.5" style="23" customWidth="1"/>
    <col min="10" max="10" width="10.7666666666667" customWidth="1"/>
  </cols>
  <sheetData>
    <row r="1" ht="24.95" customHeight="1" spans="1:10">
      <c r="A1" s="46" t="s">
        <v>9</v>
      </c>
      <c r="B1" s="46"/>
      <c r="C1" s="46"/>
      <c r="D1" s="46"/>
      <c r="E1" s="46"/>
      <c r="F1" s="46"/>
      <c r="G1" s="46"/>
      <c r="H1" s="47"/>
      <c r="I1" s="46"/>
      <c r="J1" s="46"/>
    </row>
    <row r="2" ht="27" spans="1:10">
      <c r="A2" s="48" t="s">
        <v>1</v>
      </c>
      <c r="B2" s="48" t="s">
        <v>1432</v>
      </c>
      <c r="C2" s="49" t="s">
        <v>15</v>
      </c>
      <c r="D2" s="48" t="s">
        <v>1433</v>
      </c>
      <c r="E2" s="48" t="s">
        <v>1434</v>
      </c>
      <c r="F2" s="7" t="s">
        <v>18</v>
      </c>
      <c r="G2" s="8" t="s">
        <v>19</v>
      </c>
      <c r="H2" s="9" t="s">
        <v>3</v>
      </c>
      <c r="I2" s="9" t="s">
        <v>20</v>
      </c>
      <c r="J2" s="9" t="s">
        <v>4</v>
      </c>
    </row>
    <row r="3" s="1" customFormat="1" ht="20.1" customHeight="1" spans="1:10">
      <c r="A3" s="29">
        <v>1</v>
      </c>
      <c r="B3" s="29" t="s">
        <v>1435</v>
      </c>
      <c r="C3" s="29">
        <v>13</v>
      </c>
      <c r="D3" s="29" t="s">
        <v>1436</v>
      </c>
      <c r="E3" s="29" t="s">
        <v>1437</v>
      </c>
      <c r="F3" s="29">
        <v>54</v>
      </c>
      <c r="G3" s="33">
        <v>58.9</v>
      </c>
      <c r="H3" s="33">
        <f t="shared" ref="H3:H10" si="0">G3*F3</f>
        <v>3180.6</v>
      </c>
      <c r="I3" s="33"/>
      <c r="J3" s="52"/>
    </row>
    <row r="4" s="1" customFormat="1" ht="20.1" customHeight="1" spans="1:10">
      <c r="A4" s="29">
        <v>2</v>
      </c>
      <c r="B4" s="29" t="s">
        <v>1438</v>
      </c>
      <c r="C4" s="29">
        <v>13</v>
      </c>
      <c r="D4" s="29" t="s">
        <v>1436</v>
      </c>
      <c r="E4" s="29" t="s">
        <v>1437</v>
      </c>
      <c r="F4" s="29">
        <v>27</v>
      </c>
      <c r="G4" s="33">
        <v>59.9</v>
      </c>
      <c r="H4" s="33">
        <f t="shared" si="0"/>
        <v>1617.3</v>
      </c>
      <c r="I4" s="33"/>
      <c r="J4" s="52"/>
    </row>
    <row r="5" s="1" customFormat="1" ht="20.1" customHeight="1" spans="1:10">
      <c r="A5" s="29">
        <v>3</v>
      </c>
      <c r="B5" s="29" t="s">
        <v>1439</v>
      </c>
      <c r="C5" s="29">
        <v>13</v>
      </c>
      <c r="D5" s="29" t="s">
        <v>1436</v>
      </c>
      <c r="E5" s="29" t="s">
        <v>1437</v>
      </c>
      <c r="F5" s="29">
        <v>1</v>
      </c>
      <c r="G5" s="33">
        <v>59.9</v>
      </c>
      <c r="H5" s="33">
        <f t="shared" si="0"/>
        <v>59.9</v>
      </c>
      <c r="I5" s="33"/>
      <c r="J5" s="52"/>
    </row>
    <row r="6" s="1" customFormat="1" ht="20.1" customHeight="1" spans="1:10">
      <c r="A6" s="29">
        <v>4</v>
      </c>
      <c r="B6" s="29" t="s">
        <v>1440</v>
      </c>
      <c r="C6" s="29">
        <v>13</v>
      </c>
      <c r="D6" s="29" t="s">
        <v>1436</v>
      </c>
      <c r="E6" s="29" t="s">
        <v>1437</v>
      </c>
      <c r="F6" s="29">
        <v>1</v>
      </c>
      <c r="G6" s="33">
        <v>63.9</v>
      </c>
      <c r="H6" s="33">
        <f t="shared" si="0"/>
        <v>63.9</v>
      </c>
      <c r="I6" s="33"/>
      <c r="J6" s="52"/>
    </row>
    <row r="7" s="1" customFormat="1" ht="20.1" customHeight="1" spans="1:10">
      <c r="A7" s="29">
        <v>5</v>
      </c>
      <c r="B7" s="29" t="s">
        <v>1441</v>
      </c>
      <c r="C7" s="29">
        <v>13</v>
      </c>
      <c r="D7" s="29" t="s">
        <v>1436</v>
      </c>
      <c r="E7" s="29" t="s">
        <v>1437</v>
      </c>
      <c r="F7" s="29">
        <v>1</v>
      </c>
      <c r="G7" s="33">
        <v>53</v>
      </c>
      <c r="H7" s="33">
        <f t="shared" si="0"/>
        <v>53</v>
      </c>
      <c r="I7" s="33"/>
      <c r="J7" s="52"/>
    </row>
    <row r="8" s="1" customFormat="1" ht="20.1" customHeight="1" spans="1:10">
      <c r="A8" s="29">
        <v>6</v>
      </c>
      <c r="B8" s="29" t="s">
        <v>1435</v>
      </c>
      <c r="C8" s="29">
        <v>13</v>
      </c>
      <c r="D8" s="29" t="s">
        <v>1442</v>
      </c>
      <c r="E8" s="29" t="s">
        <v>1437</v>
      </c>
      <c r="F8" s="29">
        <f>6169+390</f>
        <v>6559</v>
      </c>
      <c r="G8" s="33">
        <v>40.8</v>
      </c>
      <c r="H8" s="33">
        <f t="shared" si="0"/>
        <v>267607.2</v>
      </c>
      <c r="I8" s="33"/>
      <c r="J8" s="52"/>
    </row>
    <row r="9" s="1" customFormat="1" ht="20.1" customHeight="1" spans="1:10">
      <c r="A9" s="29">
        <v>7</v>
      </c>
      <c r="B9" s="29" t="s">
        <v>1438</v>
      </c>
      <c r="C9" s="29">
        <v>13</v>
      </c>
      <c r="D9" s="29" t="s">
        <v>1442</v>
      </c>
      <c r="E9" s="29" t="s">
        <v>1437</v>
      </c>
      <c r="F9" s="29">
        <f>5867+244</f>
        <v>6111</v>
      </c>
      <c r="G9" s="33">
        <v>41.8</v>
      </c>
      <c r="H9" s="33">
        <f t="shared" si="0"/>
        <v>255439.8</v>
      </c>
      <c r="I9" s="33"/>
      <c r="J9" s="52"/>
    </row>
    <row r="10" s="1" customFormat="1" ht="20.1" customHeight="1" spans="1:10">
      <c r="A10" s="29">
        <v>8</v>
      </c>
      <c r="B10" s="29" t="s">
        <v>1439</v>
      </c>
      <c r="C10" s="29">
        <v>13</v>
      </c>
      <c r="D10" s="29" t="s">
        <v>1442</v>
      </c>
      <c r="E10" s="29" t="s">
        <v>1437</v>
      </c>
      <c r="F10" s="29">
        <v>1</v>
      </c>
      <c r="G10" s="33">
        <v>38.8</v>
      </c>
      <c r="H10" s="33">
        <f t="shared" si="0"/>
        <v>38.8</v>
      </c>
      <c r="I10" s="33"/>
      <c r="J10" s="52"/>
    </row>
    <row r="11" s="1" customFormat="1" spans="1:10">
      <c r="A11" s="18" t="s">
        <v>850</v>
      </c>
      <c r="B11" s="18"/>
      <c r="C11" s="18"/>
      <c r="D11" s="18"/>
      <c r="E11" s="18"/>
      <c r="F11" s="50"/>
      <c r="G11" s="51"/>
      <c r="H11" s="21">
        <f>SUM(H3:H10)</f>
        <v>528060.5</v>
      </c>
      <c r="I11" s="51"/>
      <c r="J11" s="53"/>
    </row>
  </sheetData>
  <mergeCells count="2">
    <mergeCell ref="A1:J1"/>
    <mergeCell ref="A11:E1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3"/>
  <sheetViews>
    <sheetView zoomScale="130" zoomScaleNormal="130" workbookViewId="0">
      <pane ySplit="2" topLeftCell="A157" activePane="bottomLeft" state="frozen"/>
      <selection/>
      <selection pane="bottomLeft" activeCell="H176" sqref="H176:H177"/>
    </sheetView>
  </sheetViews>
  <sheetFormatPr defaultColWidth="9" defaultRowHeight="14.25"/>
  <cols>
    <col min="1" max="1" width="4.83333333333333" customWidth="1"/>
    <col min="2" max="2" width="17.5" style="2" customWidth="1"/>
    <col min="3" max="3" width="5.25" style="2" customWidth="1"/>
    <col min="4" max="4" width="9.91666666666667" customWidth="1"/>
    <col min="5" max="5" width="9" customWidth="1"/>
    <col min="6" max="6" width="6.08333333333333" customWidth="1"/>
    <col min="7" max="7" width="6.5" customWidth="1"/>
    <col min="8" max="8" width="9.90833333333333" style="22" customWidth="1"/>
    <col min="9" max="9" width="9.90833333333333" style="23" customWidth="1"/>
    <col min="10" max="10" width="9.90833333333333" style="22" customWidth="1"/>
    <col min="11" max="11" width="12.0583333333333" style="23" customWidth="1"/>
  </cols>
  <sheetData>
    <row r="1" ht="32" customHeight="1" spans="1:11">
      <c r="A1" s="24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32"/>
    </row>
    <row r="2" ht="27" spans="1:11">
      <c r="A2" s="26" t="s">
        <v>1</v>
      </c>
      <c r="B2" s="27" t="s">
        <v>1174</v>
      </c>
      <c r="C2" s="27" t="s">
        <v>15</v>
      </c>
      <c r="D2" s="26" t="s">
        <v>1443</v>
      </c>
      <c r="E2" s="26" t="s">
        <v>1444</v>
      </c>
      <c r="F2" s="26" t="s">
        <v>17</v>
      </c>
      <c r="G2" s="28" t="s">
        <v>18</v>
      </c>
      <c r="H2" s="8" t="s">
        <v>19</v>
      </c>
      <c r="I2" s="9" t="s">
        <v>3</v>
      </c>
      <c r="J2" s="9" t="s">
        <v>20</v>
      </c>
      <c r="K2" s="9" t="s">
        <v>4</v>
      </c>
    </row>
    <row r="3" ht="27" spans="1:11">
      <c r="A3" s="29">
        <v>1</v>
      </c>
      <c r="B3" s="30" t="s">
        <v>1445</v>
      </c>
      <c r="C3" s="30">
        <v>13</v>
      </c>
      <c r="D3" s="29" t="s">
        <v>1446</v>
      </c>
      <c r="E3" s="29" t="s">
        <v>1447</v>
      </c>
      <c r="F3" s="29" t="s">
        <v>1325</v>
      </c>
      <c r="G3" s="29">
        <v>1</v>
      </c>
      <c r="H3" s="31">
        <v>97.41</v>
      </c>
      <c r="I3" s="33">
        <f t="shared" ref="I3:I66" si="0">H3*G3</f>
        <v>97.41</v>
      </c>
      <c r="J3" s="31"/>
      <c r="K3" s="33"/>
    </row>
    <row r="4" spans="1:11">
      <c r="A4" s="29">
        <v>2</v>
      </c>
      <c r="B4" s="30" t="s">
        <v>1448</v>
      </c>
      <c r="C4" s="30">
        <v>13</v>
      </c>
      <c r="D4" s="29" t="s">
        <v>1449</v>
      </c>
      <c r="E4" s="29"/>
      <c r="F4" s="29" t="s">
        <v>56</v>
      </c>
      <c r="G4" s="29">
        <v>1</v>
      </c>
      <c r="H4" s="31">
        <v>97.41</v>
      </c>
      <c r="I4" s="33">
        <f t="shared" si="0"/>
        <v>97.41</v>
      </c>
      <c r="J4" s="31"/>
      <c r="K4" s="33"/>
    </row>
    <row r="5" ht="27" spans="1:11">
      <c r="A5" s="29">
        <v>3</v>
      </c>
      <c r="B5" s="30" t="s">
        <v>1450</v>
      </c>
      <c r="C5" s="30">
        <v>13</v>
      </c>
      <c r="D5" s="29" t="s">
        <v>1449</v>
      </c>
      <c r="E5" s="29" t="s">
        <v>1451</v>
      </c>
      <c r="F5" s="29" t="s">
        <v>1325</v>
      </c>
      <c r="G5" s="29">
        <v>1</v>
      </c>
      <c r="H5" s="31">
        <v>97.41</v>
      </c>
      <c r="I5" s="33">
        <f t="shared" si="0"/>
        <v>97.41</v>
      </c>
      <c r="J5" s="31"/>
      <c r="K5" s="33"/>
    </row>
    <row r="6" ht="27" spans="1:11">
      <c r="A6" s="29">
        <v>4</v>
      </c>
      <c r="B6" s="30" t="s">
        <v>1452</v>
      </c>
      <c r="C6" s="30">
        <v>13</v>
      </c>
      <c r="D6" s="29" t="s">
        <v>1449</v>
      </c>
      <c r="E6" s="29" t="s">
        <v>1451</v>
      </c>
      <c r="F6" s="29" t="s">
        <v>1325</v>
      </c>
      <c r="G6" s="29">
        <v>1</v>
      </c>
      <c r="H6" s="31">
        <v>97.41</v>
      </c>
      <c r="I6" s="33">
        <f t="shared" si="0"/>
        <v>97.41</v>
      </c>
      <c r="J6" s="31"/>
      <c r="K6" s="33"/>
    </row>
    <row r="7" spans="1:11">
      <c r="A7" s="29">
        <v>5</v>
      </c>
      <c r="B7" s="30" t="s">
        <v>1453</v>
      </c>
      <c r="C7" s="30">
        <v>13</v>
      </c>
      <c r="D7" s="29" t="s">
        <v>1449</v>
      </c>
      <c r="E7" s="29"/>
      <c r="F7" s="29" t="s">
        <v>56</v>
      </c>
      <c r="G7" s="29">
        <v>1</v>
      </c>
      <c r="H7" s="31">
        <v>97.41</v>
      </c>
      <c r="I7" s="33">
        <f t="shared" si="0"/>
        <v>97.41</v>
      </c>
      <c r="J7" s="31"/>
      <c r="K7" s="33"/>
    </row>
    <row r="8" spans="1:11">
      <c r="A8" s="29">
        <v>6</v>
      </c>
      <c r="B8" s="30" t="s">
        <v>1454</v>
      </c>
      <c r="C8" s="30">
        <v>13</v>
      </c>
      <c r="D8" s="29"/>
      <c r="E8" s="29"/>
      <c r="F8" s="29" t="s">
        <v>72</v>
      </c>
      <c r="G8" s="29">
        <v>1</v>
      </c>
      <c r="H8" s="31">
        <v>22</v>
      </c>
      <c r="I8" s="33">
        <f t="shared" si="0"/>
        <v>22</v>
      </c>
      <c r="J8" s="31"/>
      <c r="K8" s="33"/>
    </row>
    <row r="9" spans="1:11">
      <c r="A9" s="29">
        <v>7</v>
      </c>
      <c r="B9" s="30" t="s">
        <v>1455</v>
      </c>
      <c r="C9" s="30">
        <v>13</v>
      </c>
      <c r="D9" s="29"/>
      <c r="E9" s="29" t="s">
        <v>1456</v>
      </c>
      <c r="F9" s="29" t="s">
        <v>72</v>
      </c>
      <c r="G9" s="29">
        <v>1</v>
      </c>
      <c r="H9" s="31">
        <v>19.48</v>
      </c>
      <c r="I9" s="33">
        <f t="shared" si="0"/>
        <v>19.48</v>
      </c>
      <c r="J9" s="31"/>
      <c r="K9" s="33"/>
    </row>
    <row r="10" spans="1:11">
      <c r="A10" s="29">
        <v>8</v>
      </c>
      <c r="B10" s="30" t="s">
        <v>1457</v>
      </c>
      <c r="C10" s="30">
        <v>13</v>
      </c>
      <c r="D10" s="29" t="s">
        <v>1458</v>
      </c>
      <c r="E10" s="29" t="s">
        <v>1459</v>
      </c>
      <c r="F10" s="29" t="s">
        <v>31</v>
      </c>
      <c r="G10" s="29">
        <v>1</v>
      </c>
      <c r="H10" s="31">
        <v>16.56</v>
      </c>
      <c r="I10" s="33">
        <f t="shared" si="0"/>
        <v>16.56</v>
      </c>
      <c r="J10" s="31"/>
      <c r="K10" s="33"/>
    </row>
    <row r="11" spans="1:11">
      <c r="A11" s="29">
        <v>9</v>
      </c>
      <c r="B11" s="30" t="s">
        <v>1460</v>
      </c>
      <c r="C11" s="30">
        <v>13</v>
      </c>
      <c r="D11" s="29" t="s">
        <v>1461</v>
      </c>
      <c r="E11" s="29" t="s">
        <v>1462</v>
      </c>
      <c r="F11" s="29" t="s">
        <v>31</v>
      </c>
      <c r="G11" s="29">
        <v>1</v>
      </c>
      <c r="H11" s="31">
        <v>50</v>
      </c>
      <c r="I11" s="33">
        <f t="shared" si="0"/>
        <v>50</v>
      </c>
      <c r="J11" s="31"/>
      <c r="K11" s="33"/>
    </row>
    <row r="12" spans="1:11">
      <c r="A12" s="29">
        <v>10</v>
      </c>
      <c r="B12" s="30" t="s">
        <v>1463</v>
      </c>
      <c r="C12" s="30">
        <v>13</v>
      </c>
      <c r="D12" s="29" t="s">
        <v>1464</v>
      </c>
      <c r="E12" s="29" t="s">
        <v>1465</v>
      </c>
      <c r="F12" s="29" t="s">
        <v>31</v>
      </c>
      <c r="G12" s="29">
        <v>1</v>
      </c>
      <c r="H12" s="31">
        <v>27.28</v>
      </c>
      <c r="I12" s="33">
        <f t="shared" si="0"/>
        <v>27.28</v>
      </c>
      <c r="J12" s="31"/>
      <c r="K12" s="33"/>
    </row>
    <row r="13" spans="1:11">
      <c r="A13" s="29">
        <v>11</v>
      </c>
      <c r="B13" s="30" t="s">
        <v>1466</v>
      </c>
      <c r="C13" s="30">
        <v>13</v>
      </c>
      <c r="D13" s="29"/>
      <c r="E13" s="29" t="s">
        <v>1465</v>
      </c>
      <c r="F13" s="29" t="s">
        <v>31</v>
      </c>
      <c r="G13" s="29">
        <v>1</v>
      </c>
      <c r="H13" s="31">
        <v>28.25</v>
      </c>
      <c r="I13" s="33">
        <f t="shared" si="0"/>
        <v>28.25</v>
      </c>
      <c r="J13" s="31"/>
      <c r="K13" s="33"/>
    </row>
    <row r="14" spans="1:11">
      <c r="A14" s="29">
        <v>12</v>
      </c>
      <c r="B14" s="30" t="s">
        <v>1467</v>
      </c>
      <c r="C14" s="30">
        <v>13</v>
      </c>
      <c r="D14" s="29" t="s">
        <v>1468</v>
      </c>
      <c r="E14" s="29" t="s">
        <v>1465</v>
      </c>
      <c r="F14" s="29" t="s">
        <v>31</v>
      </c>
      <c r="G14" s="29">
        <v>1</v>
      </c>
      <c r="H14" s="31">
        <v>21.92</v>
      </c>
      <c r="I14" s="33">
        <f t="shared" si="0"/>
        <v>21.92</v>
      </c>
      <c r="J14" s="31"/>
      <c r="K14" s="33"/>
    </row>
    <row r="15" ht="27" spans="1:11">
      <c r="A15" s="29">
        <v>13</v>
      </c>
      <c r="B15" s="30" t="s">
        <v>1469</v>
      </c>
      <c r="C15" s="30">
        <v>13</v>
      </c>
      <c r="D15" s="29" t="s">
        <v>1470</v>
      </c>
      <c r="E15" s="29"/>
      <c r="F15" s="29" t="s">
        <v>31</v>
      </c>
      <c r="G15" s="29">
        <v>1</v>
      </c>
      <c r="H15" s="31">
        <v>22.89</v>
      </c>
      <c r="I15" s="33">
        <f t="shared" si="0"/>
        <v>22.89</v>
      </c>
      <c r="J15" s="31"/>
      <c r="K15" s="33"/>
    </row>
    <row r="16" spans="1:11">
      <c r="A16" s="29">
        <v>14</v>
      </c>
      <c r="B16" s="30" t="s">
        <v>279</v>
      </c>
      <c r="C16" s="30">
        <v>13</v>
      </c>
      <c r="D16" s="29" t="s">
        <v>1471</v>
      </c>
      <c r="E16" s="29" t="s">
        <v>1472</v>
      </c>
      <c r="F16" s="29" t="s">
        <v>436</v>
      </c>
      <c r="G16" s="29">
        <v>1</v>
      </c>
      <c r="H16" s="31">
        <v>4.5</v>
      </c>
      <c r="I16" s="33">
        <f t="shared" si="0"/>
        <v>4.5</v>
      </c>
      <c r="J16" s="31"/>
      <c r="K16" s="33"/>
    </row>
    <row r="17" spans="1:11">
      <c r="A17" s="29">
        <v>15</v>
      </c>
      <c r="B17" s="30" t="s">
        <v>279</v>
      </c>
      <c r="C17" s="30">
        <v>13</v>
      </c>
      <c r="D17" s="29" t="s">
        <v>1473</v>
      </c>
      <c r="E17" s="29" t="s">
        <v>1472</v>
      </c>
      <c r="F17" s="29" t="s">
        <v>436</v>
      </c>
      <c r="G17" s="29">
        <v>71</v>
      </c>
      <c r="H17" s="31">
        <v>4.5</v>
      </c>
      <c r="I17" s="33">
        <f t="shared" si="0"/>
        <v>319.5</v>
      </c>
      <c r="J17" s="31"/>
      <c r="K17" s="33"/>
    </row>
    <row r="18" spans="1:11">
      <c r="A18" s="29">
        <v>16</v>
      </c>
      <c r="B18" s="30" t="s">
        <v>1474</v>
      </c>
      <c r="C18" s="30">
        <v>13</v>
      </c>
      <c r="D18" s="29" t="s">
        <v>1475</v>
      </c>
      <c r="E18" s="29" t="s">
        <v>1476</v>
      </c>
      <c r="F18" s="29" t="s">
        <v>436</v>
      </c>
      <c r="G18" s="29">
        <v>286</v>
      </c>
      <c r="H18" s="31">
        <v>11</v>
      </c>
      <c r="I18" s="33">
        <f t="shared" si="0"/>
        <v>3146</v>
      </c>
      <c r="J18" s="31"/>
      <c r="K18" s="33"/>
    </row>
    <row r="19" spans="1:11">
      <c r="A19" s="29">
        <v>17</v>
      </c>
      <c r="B19" s="30" t="s">
        <v>1477</v>
      </c>
      <c r="C19" s="30">
        <v>13</v>
      </c>
      <c r="D19" s="29" t="s">
        <v>1478</v>
      </c>
      <c r="E19" s="29" t="s">
        <v>1479</v>
      </c>
      <c r="F19" s="29" t="s">
        <v>436</v>
      </c>
      <c r="G19" s="29">
        <v>132</v>
      </c>
      <c r="H19" s="31">
        <v>11</v>
      </c>
      <c r="I19" s="33">
        <f t="shared" si="0"/>
        <v>1452</v>
      </c>
      <c r="J19" s="31"/>
      <c r="K19" s="33"/>
    </row>
    <row r="20" spans="1:11">
      <c r="A20" s="29">
        <v>18</v>
      </c>
      <c r="B20" s="30" t="s">
        <v>1480</v>
      </c>
      <c r="C20" s="30">
        <v>13</v>
      </c>
      <c r="D20" s="29" t="s">
        <v>1481</v>
      </c>
      <c r="E20" s="29" t="s">
        <v>1482</v>
      </c>
      <c r="F20" s="29" t="s">
        <v>121</v>
      </c>
      <c r="G20" s="29">
        <v>1</v>
      </c>
      <c r="H20" s="31">
        <v>34</v>
      </c>
      <c r="I20" s="33">
        <f t="shared" si="0"/>
        <v>34</v>
      </c>
      <c r="J20" s="31"/>
      <c r="K20" s="33"/>
    </row>
    <row r="21" spans="1:11">
      <c r="A21" s="29">
        <v>19</v>
      </c>
      <c r="B21" s="30" t="s">
        <v>1483</v>
      </c>
      <c r="C21" s="30">
        <v>13</v>
      </c>
      <c r="D21" s="29" t="s">
        <v>496</v>
      </c>
      <c r="E21" s="29" t="s">
        <v>1484</v>
      </c>
      <c r="F21" s="29" t="s">
        <v>436</v>
      </c>
      <c r="G21" s="29">
        <v>1</v>
      </c>
      <c r="H21" s="31">
        <v>8.5</v>
      </c>
      <c r="I21" s="33">
        <f t="shared" si="0"/>
        <v>8.5</v>
      </c>
      <c r="J21" s="31"/>
      <c r="K21" s="33"/>
    </row>
    <row r="22" spans="1:11">
      <c r="A22" s="29">
        <v>20</v>
      </c>
      <c r="B22" s="30" t="s">
        <v>1485</v>
      </c>
      <c r="C22" s="30">
        <v>13</v>
      </c>
      <c r="D22" s="29" t="s">
        <v>1486</v>
      </c>
      <c r="E22" s="29" t="s">
        <v>1485</v>
      </c>
      <c r="F22" s="29" t="s">
        <v>436</v>
      </c>
      <c r="G22" s="29">
        <v>3</v>
      </c>
      <c r="H22" s="31">
        <v>6.9</v>
      </c>
      <c r="I22" s="33">
        <f t="shared" si="0"/>
        <v>20.7</v>
      </c>
      <c r="J22" s="31"/>
      <c r="K22" s="33"/>
    </row>
    <row r="23" spans="1:11">
      <c r="A23" s="29">
        <v>21</v>
      </c>
      <c r="B23" s="30" t="s">
        <v>1487</v>
      </c>
      <c r="C23" s="30">
        <v>13</v>
      </c>
      <c r="D23" s="29" t="s">
        <v>1488</v>
      </c>
      <c r="E23" s="29" t="s">
        <v>1489</v>
      </c>
      <c r="F23" s="29" t="s">
        <v>250</v>
      </c>
      <c r="G23" s="29">
        <v>1</v>
      </c>
      <c r="H23" s="31">
        <v>5.96</v>
      </c>
      <c r="I23" s="33">
        <f t="shared" si="0"/>
        <v>5.96</v>
      </c>
      <c r="J23" s="31"/>
      <c r="K23" s="33"/>
    </row>
    <row r="24" spans="1:11">
      <c r="A24" s="29">
        <v>22</v>
      </c>
      <c r="B24" s="30" t="s">
        <v>1490</v>
      </c>
      <c r="C24" s="30">
        <v>13</v>
      </c>
      <c r="D24" s="29" t="s">
        <v>1491</v>
      </c>
      <c r="E24" s="29" t="s">
        <v>1492</v>
      </c>
      <c r="F24" s="29" t="s">
        <v>31</v>
      </c>
      <c r="G24" s="29">
        <v>1</v>
      </c>
      <c r="H24" s="31">
        <v>55</v>
      </c>
      <c r="I24" s="33">
        <f t="shared" si="0"/>
        <v>55</v>
      </c>
      <c r="J24" s="31"/>
      <c r="K24" s="33"/>
    </row>
    <row r="25" spans="1:11">
      <c r="A25" s="29">
        <v>23</v>
      </c>
      <c r="B25" s="30" t="s">
        <v>1493</v>
      </c>
      <c r="C25" s="30">
        <v>13</v>
      </c>
      <c r="D25" s="29" t="s">
        <v>1494</v>
      </c>
      <c r="E25" s="29" t="s">
        <v>1495</v>
      </c>
      <c r="F25" s="29" t="s">
        <v>31</v>
      </c>
      <c r="G25" s="29">
        <v>1</v>
      </c>
      <c r="H25" s="31">
        <v>32</v>
      </c>
      <c r="I25" s="33">
        <f t="shared" si="0"/>
        <v>32</v>
      </c>
      <c r="J25" s="31"/>
      <c r="K25" s="33"/>
    </row>
    <row r="26" spans="1:11">
      <c r="A26" s="29">
        <v>24</v>
      </c>
      <c r="B26" s="30" t="s">
        <v>1496</v>
      </c>
      <c r="C26" s="30">
        <v>13</v>
      </c>
      <c r="D26" s="29" t="s">
        <v>1497</v>
      </c>
      <c r="E26" s="29" t="s">
        <v>1498</v>
      </c>
      <c r="F26" s="29" t="s">
        <v>31</v>
      </c>
      <c r="G26" s="29">
        <v>1</v>
      </c>
      <c r="H26" s="31">
        <v>83</v>
      </c>
      <c r="I26" s="33">
        <f t="shared" si="0"/>
        <v>83</v>
      </c>
      <c r="J26" s="31"/>
      <c r="K26" s="33"/>
    </row>
    <row r="27" spans="1:11">
      <c r="A27" s="29">
        <v>25</v>
      </c>
      <c r="B27" s="30" t="s">
        <v>1499</v>
      </c>
      <c r="C27" s="30">
        <v>13</v>
      </c>
      <c r="D27" s="29" t="s">
        <v>1497</v>
      </c>
      <c r="E27" s="29" t="s">
        <v>1498</v>
      </c>
      <c r="F27" s="29" t="s">
        <v>31</v>
      </c>
      <c r="G27" s="29">
        <v>1</v>
      </c>
      <c r="H27" s="31">
        <v>83</v>
      </c>
      <c r="I27" s="33">
        <f t="shared" si="0"/>
        <v>83</v>
      </c>
      <c r="J27" s="31"/>
      <c r="K27" s="33"/>
    </row>
    <row r="28" spans="1:11">
      <c r="A28" s="29">
        <v>26</v>
      </c>
      <c r="B28" s="30" t="s">
        <v>1500</v>
      </c>
      <c r="C28" s="30">
        <v>13</v>
      </c>
      <c r="D28" s="29" t="s">
        <v>1501</v>
      </c>
      <c r="E28" s="29" t="s">
        <v>1498</v>
      </c>
      <c r="F28" s="29" t="s">
        <v>31</v>
      </c>
      <c r="G28" s="29">
        <v>1</v>
      </c>
      <c r="H28" s="31">
        <v>83</v>
      </c>
      <c r="I28" s="33">
        <f t="shared" si="0"/>
        <v>83</v>
      </c>
      <c r="J28" s="31"/>
      <c r="K28" s="33"/>
    </row>
    <row r="29" ht="27" spans="1:11">
      <c r="A29" s="29">
        <v>27</v>
      </c>
      <c r="B29" s="30" t="s">
        <v>1502</v>
      </c>
      <c r="C29" s="30">
        <v>13</v>
      </c>
      <c r="D29" s="29" t="s">
        <v>1503</v>
      </c>
      <c r="E29" s="29" t="s">
        <v>1504</v>
      </c>
      <c r="F29" s="29" t="s">
        <v>436</v>
      </c>
      <c r="G29" s="29">
        <v>107</v>
      </c>
      <c r="H29" s="31">
        <v>4</v>
      </c>
      <c r="I29" s="33">
        <f t="shared" si="0"/>
        <v>428</v>
      </c>
      <c r="J29" s="31"/>
      <c r="K29" s="33"/>
    </row>
    <row r="30" spans="1:11">
      <c r="A30" s="29">
        <v>28</v>
      </c>
      <c r="B30" s="30" t="s">
        <v>1505</v>
      </c>
      <c r="C30" s="30">
        <v>13</v>
      </c>
      <c r="D30" s="29" t="s">
        <v>1506</v>
      </c>
      <c r="E30" s="29" t="s">
        <v>1507</v>
      </c>
      <c r="F30" s="29" t="s">
        <v>436</v>
      </c>
      <c r="G30" s="29">
        <v>1</v>
      </c>
      <c r="H30" s="31">
        <v>1.49</v>
      </c>
      <c r="I30" s="33">
        <f t="shared" si="0"/>
        <v>1.49</v>
      </c>
      <c r="J30" s="31"/>
      <c r="K30" s="33"/>
    </row>
    <row r="31" spans="1:11">
      <c r="A31" s="29">
        <v>29</v>
      </c>
      <c r="B31" s="30" t="s">
        <v>1505</v>
      </c>
      <c r="C31" s="30">
        <v>13</v>
      </c>
      <c r="D31" s="29" t="s">
        <v>1508</v>
      </c>
      <c r="E31" s="29" t="s">
        <v>1507</v>
      </c>
      <c r="F31" s="29" t="s">
        <v>436</v>
      </c>
      <c r="G31" s="29">
        <v>1</v>
      </c>
      <c r="H31" s="31">
        <v>5</v>
      </c>
      <c r="I31" s="33">
        <f t="shared" si="0"/>
        <v>5</v>
      </c>
      <c r="J31" s="31"/>
      <c r="K31" s="33"/>
    </row>
    <row r="32" ht="27" spans="1:11">
      <c r="A32" s="29">
        <v>30</v>
      </c>
      <c r="B32" s="30" t="s">
        <v>1509</v>
      </c>
      <c r="C32" s="30">
        <v>13</v>
      </c>
      <c r="D32" s="29" t="s">
        <v>1510</v>
      </c>
      <c r="E32" s="29" t="s">
        <v>1489</v>
      </c>
      <c r="F32" s="29" t="s">
        <v>38</v>
      </c>
      <c r="G32" s="29">
        <v>39</v>
      </c>
      <c r="H32" s="31">
        <v>4.07</v>
      </c>
      <c r="I32" s="33">
        <f t="shared" si="0"/>
        <v>158.73</v>
      </c>
      <c r="J32" s="31"/>
      <c r="K32" s="33"/>
    </row>
    <row r="33" spans="1:11">
      <c r="A33" s="29">
        <v>31</v>
      </c>
      <c r="B33" s="30" t="s">
        <v>1511</v>
      </c>
      <c r="C33" s="30">
        <v>13</v>
      </c>
      <c r="D33" s="29" t="s">
        <v>1512</v>
      </c>
      <c r="E33" s="29" t="s">
        <v>1513</v>
      </c>
      <c r="F33" s="29" t="s">
        <v>1145</v>
      </c>
      <c r="G33" s="29">
        <v>1</v>
      </c>
      <c r="H33" s="31">
        <v>93</v>
      </c>
      <c r="I33" s="33">
        <f t="shared" si="0"/>
        <v>93</v>
      </c>
      <c r="J33" s="31"/>
      <c r="K33" s="33"/>
    </row>
    <row r="34" spans="1:11">
      <c r="A34" s="29">
        <v>32</v>
      </c>
      <c r="B34" s="30" t="s">
        <v>1511</v>
      </c>
      <c r="C34" s="30">
        <v>13</v>
      </c>
      <c r="D34" s="29" t="s">
        <v>1514</v>
      </c>
      <c r="E34" s="29" t="s">
        <v>1515</v>
      </c>
      <c r="F34" s="29" t="s">
        <v>1145</v>
      </c>
      <c r="G34" s="29">
        <v>1</v>
      </c>
      <c r="H34" s="31">
        <v>151.97</v>
      </c>
      <c r="I34" s="33">
        <f t="shared" si="0"/>
        <v>151.97</v>
      </c>
      <c r="J34" s="31"/>
      <c r="K34" s="33"/>
    </row>
    <row r="35" spans="1:11">
      <c r="A35" s="29">
        <v>33</v>
      </c>
      <c r="B35" s="30" t="s">
        <v>1516</v>
      </c>
      <c r="C35" s="30">
        <v>13</v>
      </c>
      <c r="D35" s="29" t="s">
        <v>1517</v>
      </c>
      <c r="E35" s="29"/>
      <c r="F35" s="29" t="s">
        <v>31</v>
      </c>
      <c r="G35" s="29">
        <v>1</v>
      </c>
      <c r="H35" s="31">
        <v>35</v>
      </c>
      <c r="I35" s="33">
        <f t="shared" si="0"/>
        <v>35</v>
      </c>
      <c r="J35" s="31"/>
      <c r="K35" s="33"/>
    </row>
    <row r="36" ht="27" spans="1:11">
      <c r="A36" s="29">
        <v>34</v>
      </c>
      <c r="B36" s="30" t="s">
        <v>1518</v>
      </c>
      <c r="C36" s="30">
        <v>13</v>
      </c>
      <c r="D36" s="29" t="s">
        <v>1519</v>
      </c>
      <c r="E36" s="29"/>
      <c r="F36" s="29" t="s">
        <v>436</v>
      </c>
      <c r="G36" s="29">
        <v>1</v>
      </c>
      <c r="H36" s="31">
        <v>5</v>
      </c>
      <c r="I36" s="33">
        <f t="shared" si="0"/>
        <v>5</v>
      </c>
      <c r="J36" s="31"/>
      <c r="K36" s="33"/>
    </row>
    <row r="37" spans="1:11">
      <c r="A37" s="29">
        <v>35</v>
      </c>
      <c r="B37" s="30" t="s">
        <v>1171</v>
      </c>
      <c r="C37" s="30">
        <v>13</v>
      </c>
      <c r="D37" s="29" t="s">
        <v>1172</v>
      </c>
      <c r="E37" s="29"/>
      <c r="F37" s="29" t="s">
        <v>436</v>
      </c>
      <c r="G37" s="29">
        <v>1</v>
      </c>
      <c r="H37" s="31">
        <v>55</v>
      </c>
      <c r="I37" s="33">
        <f t="shared" si="0"/>
        <v>55</v>
      </c>
      <c r="J37" s="31"/>
      <c r="K37" s="33"/>
    </row>
    <row r="38" spans="1:11">
      <c r="A38" s="29">
        <v>36</v>
      </c>
      <c r="B38" s="30" t="s">
        <v>1520</v>
      </c>
      <c r="C38" s="30">
        <v>13</v>
      </c>
      <c r="D38" s="29" t="s">
        <v>1521</v>
      </c>
      <c r="E38" s="29"/>
      <c r="F38" s="29" t="s">
        <v>23</v>
      </c>
      <c r="G38" s="29">
        <v>1</v>
      </c>
      <c r="H38" s="31">
        <v>3.49</v>
      </c>
      <c r="I38" s="33">
        <f t="shared" si="0"/>
        <v>3.49</v>
      </c>
      <c r="J38" s="31"/>
      <c r="K38" s="33"/>
    </row>
    <row r="39" spans="1:11">
      <c r="A39" s="29">
        <v>37</v>
      </c>
      <c r="B39" s="30" t="s">
        <v>1522</v>
      </c>
      <c r="C39" s="30">
        <v>13</v>
      </c>
      <c r="D39" s="29" t="s">
        <v>1519</v>
      </c>
      <c r="E39" s="29" t="s">
        <v>1476</v>
      </c>
      <c r="F39" s="29" t="s">
        <v>23</v>
      </c>
      <c r="G39" s="29">
        <v>1</v>
      </c>
      <c r="H39" s="31">
        <v>7</v>
      </c>
      <c r="I39" s="33">
        <f t="shared" si="0"/>
        <v>7</v>
      </c>
      <c r="J39" s="31"/>
      <c r="K39" s="33"/>
    </row>
    <row r="40" spans="1:11">
      <c r="A40" s="29">
        <v>38</v>
      </c>
      <c r="B40" s="30" t="s">
        <v>1523</v>
      </c>
      <c r="C40" s="30">
        <v>13</v>
      </c>
      <c r="D40" s="29" t="s">
        <v>1512</v>
      </c>
      <c r="E40" s="29"/>
      <c r="F40" s="29" t="s">
        <v>25</v>
      </c>
      <c r="G40" s="29">
        <v>1</v>
      </c>
      <c r="H40" s="31">
        <v>20.46</v>
      </c>
      <c r="I40" s="33">
        <f t="shared" si="0"/>
        <v>20.46</v>
      </c>
      <c r="J40" s="31"/>
      <c r="K40" s="33"/>
    </row>
    <row r="41" spans="1:11">
      <c r="A41" s="29">
        <v>39</v>
      </c>
      <c r="B41" s="30" t="s">
        <v>1524</v>
      </c>
      <c r="C41" s="30">
        <v>13</v>
      </c>
      <c r="D41" s="29" t="s">
        <v>1525</v>
      </c>
      <c r="E41" s="29"/>
      <c r="F41" s="29" t="s">
        <v>436</v>
      </c>
      <c r="G41" s="29">
        <v>116</v>
      </c>
      <c r="H41" s="31">
        <v>12</v>
      </c>
      <c r="I41" s="33">
        <f t="shared" si="0"/>
        <v>1392</v>
      </c>
      <c r="J41" s="31"/>
      <c r="K41" s="33"/>
    </row>
    <row r="42" spans="1:11">
      <c r="A42" s="29">
        <v>40</v>
      </c>
      <c r="B42" s="30" t="s">
        <v>1524</v>
      </c>
      <c r="C42" s="30">
        <v>13</v>
      </c>
      <c r="D42" s="29" t="s">
        <v>1526</v>
      </c>
      <c r="E42" s="29"/>
      <c r="F42" s="29" t="s">
        <v>436</v>
      </c>
      <c r="G42" s="29">
        <v>1</v>
      </c>
      <c r="H42" s="31">
        <v>8</v>
      </c>
      <c r="I42" s="33">
        <f t="shared" si="0"/>
        <v>8</v>
      </c>
      <c r="J42" s="31"/>
      <c r="K42" s="33"/>
    </row>
    <row r="43" spans="1:11">
      <c r="A43" s="29">
        <v>41</v>
      </c>
      <c r="B43" s="30" t="s">
        <v>1527</v>
      </c>
      <c r="C43" s="30">
        <v>13</v>
      </c>
      <c r="D43" s="29" t="s">
        <v>1528</v>
      </c>
      <c r="E43" s="29"/>
      <c r="F43" s="29" t="s">
        <v>23</v>
      </c>
      <c r="G43" s="29">
        <v>1</v>
      </c>
      <c r="H43" s="31">
        <v>16</v>
      </c>
      <c r="I43" s="33">
        <f t="shared" si="0"/>
        <v>16</v>
      </c>
      <c r="J43" s="31"/>
      <c r="K43" s="33"/>
    </row>
    <row r="44" spans="1:11">
      <c r="A44" s="29">
        <v>42</v>
      </c>
      <c r="B44" s="30" t="s">
        <v>1529</v>
      </c>
      <c r="C44" s="30">
        <v>13</v>
      </c>
      <c r="D44" s="29" t="s">
        <v>1530</v>
      </c>
      <c r="E44" s="29"/>
      <c r="F44" s="29" t="s">
        <v>23</v>
      </c>
      <c r="G44" s="29">
        <v>98</v>
      </c>
      <c r="H44" s="31">
        <v>15</v>
      </c>
      <c r="I44" s="33">
        <f t="shared" si="0"/>
        <v>1470</v>
      </c>
      <c r="J44" s="31"/>
      <c r="K44" s="33"/>
    </row>
    <row r="45" spans="1:11">
      <c r="A45" s="29">
        <v>43</v>
      </c>
      <c r="B45" s="30" t="s">
        <v>1531</v>
      </c>
      <c r="C45" s="30">
        <v>13</v>
      </c>
      <c r="D45" s="29" t="s">
        <v>1532</v>
      </c>
      <c r="E45" s="29"/>
      <c r="F45" s="29" t="s">
        <v>23</v>
      </c>
      <c r="G45" s="29">
        <v>1</v>
      </c>
      <c r="H45" s="31">
        <v>11</v>
      </c>
      <c r="I45" s="33">
        <f t="shared" si="0"/>
        <v>11</v>
      </c>
      <c r="J45" s="31"/>
      <c r="K45" s="33"/>
    </row>
    <row r="46" spans="1:11">
      <c r="A46" s="29">
        <v>44</v>
      </c>
      <c r="B46" s="30" t="s">
        <v>1531</v>
      </c>
      <c r="C46" s="30">
        <v>13</v>
      </c>
      <c r="D46" s="29" t="s">
        <v>1533</v>
      </c>
      <c r="E46" s="29"/>
      <c r="F46" s="29" t="s">
        <v>23</v>
      </c>
      <c r="G46" s="29">
        <v>1</v>
      </c>
      <c r="H46" s="31">
        <v>6</v>
      </c>
      <c r="I46" s="33">
        <f t="shared" si="0"/>
        <v>6</v>
      </c>
      <c r="J46" s="31"/>
      <c r="K46" s="33"/>
    </row>
    <row r="47" spans="1:11">
      <c r="A47" s="29">
        <v>45</v>
      </c>
      <c r="B47" s="30" t="s">
        <v>1534</v>
      </c>
      <c r="C47" s="30">
        <v>13</v>
      </c>
      <c r="D47" s="29" t="s">
        <v>1535</v>
      </c>
      <c r="E47" s="29"/>
      <c r="F47" s="29" t="s">
        <v>23</v>
      </c>
      <c r="G47" s="29">
        <v>1</v>
      </c>
      <c r="H47" s="31">
        <v>5.5</v>
      </c>
      <c r="I47" s="33">
        <f t="shared" si="0"/>
        <v>5.5</v>
      </c>
      <c r="J47" s="31"/>
      <c r="K47" s="33"/>
    </row>
    <row r="48" spans="1:11">
      <c r="A48" s="29">
        <v>46</v>
      </c>
      <c r="B48" s="30" t="s">
        <v>1536</v>
      </c>
      <c r="C48" s="30">
        <v>13</v>
      </c>
      <c r="D48" s="29" t="s">
        <v>1537</v>
      </c>
      <c r="E48" s="29"/>
      <c r="F48" s="29" t="s">
        <v>23</v>
      </c>
      <c r="G48" s="29">
        <v>1</v>
      </c>
      <c r="H48" s="31">
        <v>4.5</v>
      </c>
      <c r="I48" s="33">
        <f t="shared" si="0"/>
        <v>4.5</v>
      </c>
      <c r="J48" s="31"/>
      <c r="K48" s="33"/>
    </row>
    <row r="49" spans="1:11">
      <c r="A49" s="29">
        <v>47</v>
      </c>
      <c r="B49" s="30" t="s">
        <v>1538</v>
      </c>
      <c r="C49" s="30">
        <v>13</v>
      </c>
      <c r="D49" s="29" t="s">
        <v>1539</v>
      </c>
      <c r="E49" s="29"/>
      <c r="F49" s="29" t="s">
        <v>23</v>
      </c>
      <c r="G49" s="29">
        <v>1</v>
      </c>
      <c r="H49" s="31">
        <v>9</v>
      </c>
      <c r="I49" s="33">
        <f t="shared" si="0"/>
        <v>9</v>
      </c>
      <c r="J49" s="31"/>
      <c r="K49" s="33"/>
    </row>
    <row r="50" spans="1:11">
      <c r="A50" s="29">
        <v>48</v>
      </c>
      <c r="B50" s="30" t="s">
        <v>1538</v>
      </c>
      <c r="C50" s="30">
        <v>13</v>
      </c>
      <c r="D50" s="29" t="s">
        <v>1540</v>
      </c>
      <c r="E50" s="29"/>
      <c r="F50" s="29" t="s">
        <v>23</v>
      </c>
      <c r="G50" s="29">
        <v>1</v>
      </c>
      <c r="H50" s="31">
        <v>8</v>
      </c>
      <c r="I50" s="33">
        <f t="shared" si="0"/>
        <v>8</v>
      </c>
      <c r="J50" s="31"/>
      <c r="K50" s="33"/>
    </row>
    <row r="51" spans="1:11">
      <c r="A51" s="29">
        <v>49</v>
      </c>
      <c r="B51" s="30" t="s">
        <v>1538</v>
      </c>
      <c r="C51" s="30">
        <v>13</v>
      </c>
      <c r="D51" s="29" t="s">
        <v>1541</v>
      </c>
      <c r="E51" s="29"/>
      <c r="F51" s="29" t="s">
        <v>23</v>
      </c>
      <c r="G51" s="29">
        <v>1</v>
      </c>
      <c r="H51" s="31">
        <v>4</v>
      </c>
      <c r="I51" s="33">
        <f t="shared" si="0"/>
        <v>4</v>
      </c>
      <c r="J51" s="31"/>
      <c r="K51" s="33"/>
    </row>
    <row r="52" spans="1:11">
      <c r="A52" s="29">
        <v>50</v>
      </c>
      <c r="B52" s="30" t="s">
        <v>1542</v>
      </c>
      <c r="C52" s="30">
        <v>13</v>
      </c>
      <c r="D52" s="29" t="s">
        <v>1543</v>
      </c>
      <c r="E52" s="29"/>
      <c r="F52" s="29" t="s">
        <v>436</v>
      </c>
      <c r="G52" s="29">
        <v>1</v>
      </c>
      <c r="H52" s="31">
        <v>4.5</v>
      </c>
      <c r="I52" s="33">
        <f t="shared" si="0"/>
        <v>4.5</v>
      </c>
      <c r="J52" s="31"/>
      <c r="K52" s="33"/>
    </row>
    <row r="53" spans="1:11">
      <c r="A53" s="29">
        <v>51</v>
      </c>
      <c r="B53" s="30" t="s">
        <v>1544</v>
      </c>
      <c r="C53" s="30">
        <v>13</v>
      </c>
      <c r="D53" s="29" t="s">
        <v>1545</v>
      </c>
      <c r="E53" s="29" t="s">
        <v>1546</v>
      </c>
      <c r="F53" s="29" t="s">
        <v>23</v>
      </c>
      <c r="G53" s="29">
        <v>1</v>
      </c>
      <c r="H53" s="31">
        <v>5</v>
      </c>
      <c r="I53" s="33">
        <f t="shared" si="0"/>
        <v>5</v>
      </c>
      <c r="J53" s="31"/>
      <c r="K53" s="33"/>
    </row>
    <row r="54" spans="1:11">
      <c r="A54" s="29">
        <v>52</v>
      </c>
      <c r="B54" s="30" t="s">
        <v>1547</v>
      </c>
      <c r="C54" s="30">
        <v>13</v>
      </c>
      <c r="D54" s="29" t="s">
        <v>1548</v>
      </c>
      <c r="E54" s="29" t="s">
        <v>1549</v>
      </c>
      <c r="F54" s="29" t="s">
        <v>121</v>
      </c>
      <c r="G54" s="29">
        <v>1</v>
      </c>
      <c r="H54" s="31">
        <v>1.35</v>
      </c>
      <c r="I54" s="33">
        <f t="shared" si="0"/>
        <v>1.35</v>
      </c>
      <c r="J54" s="31"/>
      <c r="K54" s="33"/>
    </row>
    <row r="55" spans="1:11">
      <c r="A55" s="29">
        <v>53</v>
      </c>
      <c r="B55" s="30" t="s">
        <v>1550</v>
      </c>
      <c r="C55" s="30">
        <v>13</v>
      </c>
      <c r="D55" s="29" t="s">
        <v>1551</v>
      </c>
      <c r="E55" s="29"/>
      <c r="F55" s="29" t="s">
        <v>23</v>
      </c>
      <c r="G55" s="29">
        <v>1</v>
      </c>
      <c r="H55" s="31">
        <v>4.68</v>
      </c>
      <c r="I55" s="33">
        <f t="shared" si="0"/>
        <v>4.68</v>
      </c>
      <c r="J55" s="31"/>
      <c r="K55" s="33"/>
    </row>
    <row r="56" spans="1:11">
      <c r="A56" s="29">
        <v>54</v>
      </c>
      <c r="B56" s="30" t="s">
        <v>1552</v>
      </c>
      <c r="C56" s="30">
        <v>13</v>
      </c>
      <c r="D56" s="29" t="s">
        <v>1553</v>
      </c>
      <c r="E56" s="29"/>
      <c r="F56" s="29" t="s">
        <v>121</v>
      </c>
      <c r="G56" s="29">
        <v>1</v>
      </c>
      <c r="H56" s="31">
        <v>13.9</v>
      </c>
      <c r="I56" s="33">
        <f t="shared" si="0"/>
        <v>13.9</v>
      </c>
      <c r="J56" s="31"/>
      <c r="K56" s="33"/>
    </row>
    <row r="57" spans="1:11">
      <c r="A57" s="29">
        <v>55</v>
      </c>
      <c r="B57" s="30" t="s">
        <v>1554</v>
      </c>
      <c r="C57" s="30">
        <v>13</v>
      </c>
      <c r="D57" s="29" t="s">
        <v>1555</v>
      </c>
      <c r="E57" s="29"/>
      <c r="F57" s="29" t="s">
        <v>436</v>
      </c>
      <c r="G57" s="29">
        <v>1</v>
      </c>
      <c r="H57" s="31">
        <v>6</v>
      </c>
      <c r="I57" s="33">
        <f t="shared" si="0"/>
        <v>6</v>
      </c>
      <c r="J57" s="31"/>
      <c r="K57" s="33"/>
    </row>
    <row r="58" spans="1:11">
      <c r="A58" s="29">
        <v>56</v>
      </c>
      <c r="B58" s="30" t="s">
        <v>1556</v>
      </c>
      <c r="C58" s="30">
        <v>13</v>
      </c>
      <c r="D58" s="29" t="s">
        <v>1557</v>
      </c>
      <c r="E58" s="29"/>
      <c r="F58" s="29" t="s">
        <v>23</v>
      </c>
      <c r="G58" s="29">
        <v>1</v>
      </c>
      <c r="H58" s="31">
        <v>7</v>
      </c>
      <c r="I58" s="33">
        <f t="shared" si="0"/>
        <v>7</v>
      </c>
      <c r="J58" s="31"/>
      <c r="K58" s="33"/>
    </row>
    <row r="59" spans="1:11">
      <c r="A59" s="29">
        <v>57</v>
      </c>
      <c r="B59" s="30" t="s">
        <v>1558</v>
      </c>
      <c r="C59" s="30">
        <v>13</v>
      </c>
      <c r="D59" s="29" t="s">
        <v>1559</v>
      </c>
      <c r="E59" s="29"/>
      <c r="F59" s="29" t="s">
        <v>23</v>
      </c>
      <c r="G59" s="29">
        <v>1</v>
      </c>
      <c r="H59" s="31">
        <v>6.5</v>
      </c>
      <c r="I59" s="33">
        <f t="shared" si="0"/>
        <v>6.5</v>
      </c>
      <c r="J59" s="31"/>
      <c r="K59" s="33"/>
    </row>
    <row r="60" spans="1:11">
      <c r="A60" s="29">
        <v>58</v>
      </c>
      <c r="B60" s="30" t="s">
        <v>1560</v>
      </c>
      <c r="C60" s="30">
        <v>13</v>
      </c>
      <c r="D60" s="29" t="s">
        <v>1561</v>
      </c>
      <c r="E60" s="29"/>
      <c r="F60" s="29" t="s">
        <v>23</v>
      </c>
      <c r="G60" s="29">
        <v>1</v>
      </c>
      <c r="H60" s="31">
        <v>3.5</v>
      </c>
      <c r="I60" s="33">
        <f t="shared" si="0"/>
        <v>3.5</v>
      </c>
      <c r="J60" s="31"/>
      <c r="K60" s="33"/>
    </row>
    <row r="61" spans="1:11">
      <c r="A61" s="29">
        <v>59</v>
      </c>
      <c r="B61" s="30" t="s">
        <v>1562</v>
      </c>
      <c r="C61" s="30">
        <v>13</v>
      </c>
      <c r="D61" s="29" t="s">
        <v>1563</v>
      </c>
      <c r="E61" s="29"/>
      <c r="F61" s="29" t="s">
        <v>1427</v>
      </c>
      <c r="G61" s="29">
        <v>1</v>
      </c>
      <c r="H61" s="31">
        <v>4</v>
      </c>
      <c r="I61" s="33">
        <f t="shared" si="0"/>
        <v>4</v>
      </c>
      <c r="J61" s="31"/>
      <c r="K61" s="33"/>
    </row>
    <row r="62" spans="1:11">
      <c r="A62" s="29">
        <v>60</v>
      </c>
      <c r="B62" s="30" t="s">
        <v>1564</v>
      </c>
      <c r="C62" s="30">
        <v>13</v>
      </c>
      <c r="D62" s="29" t="s">
        <v>1565</v>
      </c>
      <c r="E62" s="29"/>
      <c r="F62" s="29" t="s">
        <v>436</v>
      </c>
      <c r="G62" s="29">
        <v>1</v>
      </c>
      <c r="H62" s="31">
        <v>5</v>
      </c>
      <c r="I62" s="33">
        <f t="shared" si="0"/>
        <v>5</v>
      </c>
      <c r="J62" s="31"/>
      <c r="K62" s="33"/>
    </row>
    <row r="63" spans="1:11">
      <c r="A63" s="29">
        <v>61</v>
      </c>
      <c r="B63" s="30" t="s">
        <v>1566</v>
      </c>
      <c r="C63" s="30">
        <v>13</v>
      </c>
      <c r="D63" s="29" t="s">
        <v>1567</v>
      </c>
      <c r="E63" s="29"/>
      <c r="F63" s="29" t="s">
        <v>23</v>
      </c>
      <c r="G63" s="29">
        <v>1</v>
      </c>
      <c r="H63" s="31">
        <v>8</v>
      </c>
      <c r="I63" s="33">
        <f t="shared" si="0"/>
        <v>8</v>
      </c>
      <c r="J63" s="31"/>
      <c r="K63" s="33"/>
    </row>
    <row r="64" spans="1:11">
      <c r="A64" s="29">
        <v>62</v>
      </c>
      <c r="B64" s="30" t="s">
        <v>1568</v>
      </c>
      <c r="C64" s="30">
        <v>13</v>
      </c>
      <c r="D64" s="29" t="s">
        <v>1512</v>
      </c>
      <c r="E64" s="29"/>
      <c r="F64" s="29" t="s">
        <v>25</v>
      </c>
      <c r="G64" s="29">
        <v>1</v>
      </c>
      <c r="H64" s="31">
        <v>25.9</v>
      </c>
      <c r="I64" s="33">
        <f t="shared" si="0"/>
        <v>25.9</v>
      </c>
      <c r="J64" s="31"/>
      <c r="K64" s="33"/>
    </row>
    <row r="65" spans="1:11">
      <c r="A65" s="29">
        <v>63</v>
      </c>
      <c r="B65" s="30" t="s">
        <v>1569</v>
      </c>
      <c r="C65" s="30">
        <v>13</v>
      </c>
      <c r="D65" s="29" t="s">
        <v>1570</v>
      </c>
      <c r="E65" s="29"/>
      <c r="F65" s="29" t="s">
        <v>23</v>
      </c>
      <c r="G65" s="29">
        <v>1</v>
      </c>
      <c r="H65" s="31">
        <v>11</v>
      </c>
      <c r="I65" s="33">
        <f t="shared" si="0"/>
        <v>11</v>
      </c>
      <c r="J65" s="31"/>
      <c r="K65" s="33"/>
    </row>
    <row r="66" spans="1:11">
      <c r="A66" s="29">
        <v>64</v>
      </c>
      <c r="B66" s="30" t="s">
        <v>1571</v>
      </c>
      <c r="C66" s="30">
        <v>13</v>
      </c>
      <c r="D66" s="29" t="s">
        <v>1172</v>
      </c>
      <c r="E66" s="29" t="s">
        <v>1572</v>
      </c>
      <c r="F66" s="29" t="s">
        <v>23</v>
      </c>
      <c r="G66" s="29">
        <v>1</v>
      </c>
      <c r="H66" s="31">
        <v>40</v>
      </c>
      <c r="I66" s="33">
        <f t="shared" si="0"/>
        <v>40</v>
      </c>
      <c r="J66" s="31"/>
      <c r="K66" s="33"/>
    </row>
    <row r="67" spans="1:11">
      <c r="A67" s="29">
        <v>65</v>
      </c>
      <c r="B67" s="30" t="s">
        <v>1573</v>
      </c>
      <c r="C67" s="30">
        <v>13</v>
      </c>
      <c r="D67" s="29" t="s">
        <v>1574</v>
      </c>
      <c r="E67" s="29"/>
      <c r="F67" s="29" t="s">
        <v>23</v>
      </c>
      <c r="G67" s="29">
        <v>1</v>
      </c>
      <c r="H67" s="31">
        <v>175</v>
      </c>
      <c r="I67" s="33">
        <f t="shared" ref="I67:I130" si="1">H67*G67</f>
        <v>175</v>
      </c>
      <c r="J67" s="31"/>
      <c r="K67" s="33"/>
    </row>
    <row r="68" spans="1:11">
      <c r="A68" s="29">
        <v>66</v>
      </c>
      <c r="B68" s="30" t="s">
        <v>1575</v>
      </c>
      <c r="C68" s="30">
        <v>13</v>
      </c>
      <c r="D68" s="29" t="s">
        <v>1512</v>
      </c>
      <c r="E68" s="29"/>
      <c r="F68" s="29" t="s">
        <v>25</v>
      </c>
      <c r="G68" s="29">
        <v>100</v>
      </c>
      <c r="H68" s="31">
        <v>4.9</v>
      </c>
      <c r="I68" s="33">
        <f t="shared" si="1"/>
        <v>490</v>
      </c>
      <c r="J68" s="31"/>
      <c r="K68" s="33"/>
    </row>
    <row r="69" spans="1:11">
      <c r="A69" s="29">
        <v>67</v>
      </c>
      <c r="B69" s="30" t="s">
        <v>1576</v>
      </c>
      <c r="C69" s="30">
        <v>13</v>
      </c>
      <c r="D69" s="29" t="s">
        <v>1512</v>
      </c>
      <c r="E69" s="29"/>
      <c r="F69" s="29" t="s">
        <v>25</v>
      </c>
      <c r="G69" s="29">
        <v>1</v>
      </c>
      <c r="H69" s="31">
        <v>24</v>
      </c>
      <c r="I69" s="33">
        <f t="shared" si="1"/>
        <v>24</v>
      </c>
      <c r="J69" s="31"/>
      <c r="K69" s="33"/>
    </row>
    <row r="70" spans="1:11">
      <c r="A70" s="29">
        <v>68</v>
      </c>
      <c r="B70" s="30" t="s">
        <v>1577</v>
      </c>
      <c r="C70" s="30">
        <v>13</v>
      </c>
      <c r="D70" s="29" t="s">
        <v>1512</v>
      </c>
      <c r="E70" s="29"/>
      <c r="F70" s="29" t="s">
        <v>25</v>
      </c>
      <c r="G70" s="29">
        <v>1</v>
      </c>
      <c r="H70" s="31">
        <v>12.5</v>
      </c>
      <c r="I70" s="33">
        <f t="shared" si="1"/>
        <v>12.5</v>
      </c>
      <c r="J70" s="31"/>
      <c r="K70" s="33"/>
    </row>
    <row r="71" spans="1:11">
      <c r="A71" s="29">
        <v>69</v>
      </c>
      <c r="B71" s="30" t="s">
        <v>1578</v>
      </c>
      <c r="C71" s="30">
        <v>13</v>
      </c>
      <c r="D71" s="29" t="s">
        <v>1579</v>
      </c>
      <c r="E71" s="29" t="s">
        <v>1580</v>
      </c>
      <c r="F71" s="29" t="s">
        <v>23</v>
      </c>
      <c r="G71" s="29">
        <v>1</v>
      </c>
      <c r="H71" s="31">
        <v>6</v>
      </c>
      <c r="I71" s="33">
        <f t="shared" si="1"/>
        <v>6</v>
      </c>
      <c r="J71" s="31"/>
      <c r="K71" s="33"/>
    </row>
    <row r="72" spans="1:11">
      <c r="A72" s="29">
        <v>70</v>
      </c>
      <c r="B72" s="30" t="s">
        <v>1581</v>
      </c>
      <c r="C72" s="30">
        <v>13</v>
      </c>
      <c r="D72" s="29" t="s">
        <v>1582</v>
      </c>
      <c r="E72" s="29"/>
      <c r="F72" s="29" t="s">
        <v>23</v>
      </c>
      <c r="G72" s="29">
        <v>1</v>
      </c>
      <c r="H72" s="31">
        <v>46.9</v>
      </c>
      <c r="I72" s="33">
        <f t="shared" si="1"/>
        <v>46.9</v>
      </c>
      <c r="J72" s="31"/>
      <c r="K72" s="33"/>
    </row>
    <row r="73" spans="1:11">
      <c r="A73" s="29">
        <v>71</v>
      </c>
      <c r="B73" s="30" t="s">
        <v>63</v>
      </c>
      <c r="C73" s="30">
        <v>13</v>
      </c>
      <c r="D73" s="29" t="s">
        <v>1512</v>
      </c>
      <c r="E73" s="29" t="s">
        <v>1583</v>
      </c>
      <c r="F73" s="29" t="s">
        <v>25</v>
      </c>
      <c r="G73" s="34">
        <v>77</v>
      </c>
      <c r="H73" s="31">
        <v>29</v>
      </c>
      <c r="I73" s="33">
        <f t="shared" si="1"/>
        <v>2233</v>
      </c>
      <c r="J73" s="31"/>
      <c r="K73" s="33"/>
    </row>
    <row r="74" spans="1:11">
      <c r="A74" s="29">
        <v>72</v>
      </c>
      <c r="B74" s="30" t="s">
        <v>865</v>
      </c>
      <c r="C74" s="30">
        <v>13</v>
      </c>
      <c r="D74" s="29" t="s">
        <v>1584</v>
      </c>
      <c r="E74" s="29"/>
      <c r="F74" s="29" t="s">
        <v>1585</v>
      </c>
      <c r="G74" s="29">
        <v>1</v>
      </c>
      <c r="H74" s="31">
        <v>8.5</v>
      </c>
      <c r="I74" s="33">
        <f t="shared" si="1"/>
        <v>8.5</v>
      </c>
      <c r="J74" s="31"/>
      <c r="K74" s="33"/>
    </row>
    <row r="75" spans="1:11">
      <c r="A75" s="29">
        <v>73</v>
      </c>
      <c r="B75" s="30" t="s">
        <v>1586</v>
      </c>
      <c r="C75" s="30">
        <v>13</v>
      </c>
      <c r="D75" s="29" t="s">
        <v>1587</v>
      </c>
      <c r="E75" s="29"/>
      <c r="F75" s="29" t="s">
        <v>23</v>
      </c>
      <c r="G75" s="29">
        <v>1</v>
      </c>
      <c r="H75" s="31">
        <v>5.5</v>
      </c>
      <c r="I75" s="33">
        <f t="shared" si="1"/>
        <v>5.5</v>
      </c>
      <c r="J75" s="31"/>
      <c r="K75" s="33"/>
    </row>
    <row r="76" spans="1:11">
      <c r="A76" s="29">
        <v>74</v>
      </c>
      <c r="B76" s="30" t="s">
        <v>1588</v>
      </c>
      <c r="C76" s="30">
        <v>13</v>
      </c>
      <c r="D76" s="29" t="s">
        <v>1519</v>
      </c>
      <c r="E76" s="29"/>
      <c r="F76" s="29" t="s">
        <v>23</v>
      </c>
      <c r="G76" s="29">
        <v>1</v>
      </c>
      <c r="H76" s="31">
        <v>5.5</v>
      </c>
      <c r="I76" s="33">
        <f t="shared" si="1"/>
        <v>5.5</v>
      </c>
      <c r="J76" s="31"/>
      <c r="K76" s="33"/>
    </row>
    <row r="77" spans="1:11">
      <c r="A77" s="29">
        <v>75</v>
      </c>
      <c r="B77" s="30" t="s">
        <v>1589</v>
      </c>
      <c r="C77" s="30">
        <v>13</v>
      </c>
      <c r="D77" s="29" t="s">
        <v>1590</v>
      </c>
      <c r="E77" s="29" t="s">
        <v>1479</v>
      </c>
      <c r="F77" s="29" t="s">
        <v>23</v>
      </c>
      <c r="G77" s="29">
        <v>1</v>
      </c>
      <c r="H77" s="31">
        <v>8</v>
      </c>
      <c r="I77" s="33">
        <f t="shared" si="1"/>
        <v>8</v>
      </c>
      <c r="J77" s="31"/>
      <c r="K77" s="33"/>
    </row>
    <row r="78" spans="1:11">
      <c r="A78" s="29">
        <v>76</v>
      </c>
      <c r="B78" s="30" t="s">
        <v>1591</v>
      </c>
      <c r="C78" s="30">
        <v>13</v>
      </c>
      <c r="D78" s="29" t="s">
        <v>1592</v>
      </c>
      <c r="E78" s="29" t="s">
        <v>1593</v>
      </c>
      <c r="F78" s="29" t="s">
        <v>38</v>
      </c>
      <c r="G78" s="29">
        <v>1</v>
      </c>
      <c r="H78" s="31">
        <v>600</v>
      </c>
      <c r="I78" s="33">
        <f t="shared" si="1"/>
        <v>600</v>
      </c>
      <c r="J78" s="31"/>
      <c r="K78" s="33"/>
    </row>
    <row r="79" spans="1:11">
      <c r="A79" s="29">
        <v>77</v>
      </c>
      <c r="B79" s="30" t="s">
        <v>1594</v>
      </c>
      <c r="C79" s="30">
        <v>13</v>
      </c>
      <c r="D79" s="29" t="s">
        <v>1595</v>
      </c>
      <c r="E79" s="29" t="s">
        <v>1479</v>
      </c>
      <c r="F79" s="29" t="s">
        <v>436</v>
      </c>
      <c r="G79" s="29">
        <v>1</v>
      </c>
      <c r="H79" s="31">
        <v>11</v>
      </c>
      <c r="I79" s="33">
        <f t="shared" si="1"/>
        <v>11</v>
      </c>
      <c r="J79" s="31"/>
      <c r="K79" s="33"/>
    </row>
    <row r="80" spans="1:11">
      <c r="A80" s="29">
        <v>78</v>
      </c>
      <c r="B80" s="30" t="s">
        <v>1596</v>
      </c>
      <c r="C80" s="30">
        <v>13</v>
      </c>
      <c r="D80" s="29" t="s">
        <v>1597</v>
      </c>
      <c r="E80" s="29" t="s">
        <v>1479</v>
      </c>
      <c r="F80" s="29" t="s">
        <v>436</v>
      </c>
      <c r="G80" s="29">
        <v>1</v>
      </c>
      <c r="H80" s="31">
        <v>8.3</v>
      </c>
      <c r="I80" s="33">
        <f t="shared" si="1"/>
        <v>8.3</v>
      </c>
      <c r="J80" s="31"/>
      <c r="K80" s="33"/>
    </row>
    <row r="81" spans="1:11">
      <c r="A81" s="29">
        <v>79</v>
      </c>
      <c r="B81" s="30" t="s">
        <v>1598</v>
      </c>
      <c r="C81" s="30">
        <v>13</v>
      </c>
      <c r="D81" s="29" t="s">
        <v>1147</v>
      </c>
      <c r="E81" s="29" t="s">
        <v>1599</v>
      </c>
      <c r="F81" s="29" t="s">
        <v>23</v>
      </c>
      <c r="G81" s="29">
        <v>1</v>
      </c>
      <c r="H81" s="31">
        <v>28</v>
      </c>
      <c r="I81" s="33">
        <f t="shared" si="1"/>
        <v>28</v>
      </c>
      <c r="J81" s="31"/>
      <c r="K81" s="33"/>
    </row>
    <row r="82" spans="1:11">
      <c r="A82" s="29">
        <v>80</v>
      </c>
      <c r="B82" s="30" t="s">
        <v>1600</v>
      </c>
      <c r="C82" s="30">
        <v>13</v>
      </c>
      <c r="D82" s="29" t="s">
        <v>1601</v>
      </c>
      <c r="E82" s="29" t="s">
        <v>1602</v>
      </c>
      <c r="F82" s="29" t="s">
        <v>1145</v>
      </c>
      <c r="G82" s="29">
        <v>34</v>
      </c>
      <c r="H82" s="31">
        <v>7</v>
      </c>
      <c r="I82" s="33">
        <f t="shared" si="1"/>
        <v>238</v>
      </c>
      <c r="J82" s="31"/>
      <c r="K82" s="33"/>
    </row>
    <row r="83" spans="1:11">
      <c r="A83" s="29">
        <v>81</v>
      </c>
      <c r="B83" s="30" t="s">
        <v>1603</v>
      </c>
      <c r="C83" s="30">
        <v>13</v>
      </c>
      <c r="D83" s="29" t="s">
        <v>1604</v>
      </c>
      <c r="E83" s="29" t="s">
        <v>1605</v>
      </c>
      <c r="F83" s="29" t="s">
        <v>436</v>
      </c>
      <c r="G83" s="29">
        <v>40</v>
      </c>
      <c r="H83" s="31">
        <v>9</v>
      </c>
      <c r="I83" s="33">
        <f t="shared" si="1"/>
        <v>360</v>
      </c>
      <c r="J83" s="31"/>
      <c r="K83" s="33"/>
    </row>
    <row r="84" spans="1:11">
      <c r="A84" s="29">
        <v>82</v>
      </c>
      <c r="B84" s="30" t="s">
        <v>1606</v>
      </c>
      <c r="C84" s="30">
        <v>13</v>
      </c>
      <c r="D84" s="29" t="s">
        <v>1607</v>
      </c>
      <c r="E84" s="29"/>
      <c r="F84" s="29" t="s">
        <v>436</v>
      </c>
      <c r="G84" s="29">
        <v>1</v>
      </c>
      <c r="H84" s="31">
        <v>8.9</v>
      </c>
      <c r="I84" s="33">
        <f t="shared" si="1"/>
        <v>8.9</v>
      </c>
      <c r="J84" s="31"/>
      <c r="K84" s="33"/>
    </row>
    <row r="85" spans="1:11">
      <c r="A85" s="29">
        <v>83</v>
      </c>
      <c r="B85" s="30" t="s">
        <v>1608</v>
      </c>
      <c r="C85" s="30">
        <v>13</v>
      </c>
      <c r="D85" s="29" t="s">
        <v>212</v>
      </c>
      <c r="E85" s="29" t="s">
        <v>1609</v>
      </c>
      <c r="F85" s="29" t="s">
        <v>31</v>
      </c>
      <c r="G85" s="29">
        <f>122+93</f>
        <v>215</v>
      </c>
      <c r="H85" s="31">
        <v>24</v>
      </c>
      <c r="I85" s="33">
        <f t="shared" si="1"/>
        <v>5160</v>
      </c>
      <c r="J85" s="31"/>
      <c r="K85" s="33"/>
    </row>
    <row r="86" spans="1:11">
      <c r="A86" s="29">
        <v>84</v>
      </c>
      <c r="B86" s="30" t="s">
        <v>1610</v>
      </c>
      <c r="C86" s="30">
        <v>13</v>
      </c>
      <c r="D86" s="29" t="s">
        <v>1607</v>
      </c>
      <c r="E86" s="29"/>
      <c r="F86" s="29" t="s">
        <v>436</v>
      </c>
      <c r="G86" s="29">
        <v>1</v>
      </c>
      <c r="H86" s="31">
        <v>2.5</v>
      </c>
      <c r="I86" s="33">
        <f t="shared" si="1"/>
        <v>2.5</v>
      </c>
      <c r="J86" s="31"/>
      <c r="K86" s="33"/>
    </row>
    <row r="87" spans="1:11">
      <c r="A87" s="29">
        <v>85</v>
      </c>
      <c r="B87" s="30" t="s">
        <v>1611</v>
      </c>
      <c r="C87" s="30">
        <v>13</v>
      </c>
      <c r="D87" s="29" t="s">
        <v>1607</v>
      </c>
      <c r="E87" s="29"/>
      <c r="F87" s="29" t="s">
        <v>436</v>
      </c>
      <c r="G87" s="29">
        <v>1</v>
      </c>
      <c r="H87" s="31">
        <v>2.5</v>
      </c>
      <c r="I87" s="33">
        <f t="shared" si="1"/>
        <v>2.5</v>
      </c>
      <c r="J87" s="31"/>
      <c r="K87" s="33"/>
    </row>
    <row r="88" spans="1:11">
      <c r="A88" s="29">
        <v>86</v>
      </c>
      <c r="B88" s="30" t="s">
        <v>1612</v>
      </c>
      <c r="C88" s="30">
        <v>13</v>
      </c>
      <c r="D88" s="29" t="s">
        <v>1613</v>
      </c>
      <c r="E88" s="29"/>
      <c r="F88" s="29" t="s">
        <v>1145</v>
      </c>
      <c r="G88" s="29">
        <v>1</v>
      </c>
      <c r="H88" s="31">
        <v>19.29</v>
      </c>
      <c r="I88" s="33">
        <f t="shared" si="1"/>
        <v>19.29</v>
      </c>
      <c r="J88" s="31"/>
      <c r="K88" s="33"/>
    </row>
    <row r="89" spans="1:11">
      <c r="A89" s="29">
        <v>87</v>
      </c>
      <c r="B89" s="30" t="s">
        <v>1614</v>
      </c>
      <c r="C89" s="30">
        <v>13</v>
      </c>
      <c r="D89" s="29" t="s">
        <v>1615</v>
      </c>
      <c r="E89" s="29"/>
      <c r="F89" s="29" t="s">
        <v>262</v>
      </c>
      <c r="G89" s="29">
        <v>1</v>
      </c>
      <c r="H89" s="31">
        <v>4.19</v>
      </c>
      <c r="I89" s="33">
        <f t="shared" si="1"/>
        <v>4.19</v>
      </c>
      <c r="J89" s="31"/>
      <c r="K89" s="33"/>
    </row>
    <row r="90" spans="1:11">
      <c r="A90" s="29">
        <v>88</v>
      </c>
      <c r="B90" s="30" t="s">
        <v>279</v>
      </c>
      <c r="C90" s="30">
        <v>13</v>
      </c>
      <c r="D90" s="29" t="s">
        <v>1616</v>
      </c>
      <c r="E90" s="29"/>
      <c r="F90" s="29" t="s">
        <v>23</v>
      </c>
      <c r="G90" s="29">
        <v>9</v>
      </c>
      <c r="H90" s="31">
        <v>69</v>
      </c>
      <c r="I90" s="33">
        <f t="shared" si="1"/>
        <v>621</v>
      </c>
      <c r="J90" s="31"/>
      <c r="K90" s="33"/>
    </row>
    <row r="91" spans="1:11">
      <c r="A91" s="29">
        <v>89</v>
      </c>
      <c r="B91" s="30" t="s">
        <v>1617</v>
      </c>
      <c r="C91" s="30">
        <v>13</v>
      </c>
      <c r="D91" s="29" t="s">
        <v>1618</v>
      </c>
      <c r="E91" s="29"/>
      <c r="F91" s="29" t="s">
        <v>436</v>
      </c>
      <c r="G91" s="29">
        <v>1</v>
      </c>
      <c r="H91" s="31">
        <v>5</v>
      </c>
      <c r="I91" s="33">
        <f t="shared" si="1"/>
        <v>5</v>
      </c>
      <c r="J91" s="31"/>
      <c r="K91" s="33"/>
    </row>
    <row r="92" spans="1:11">
      <c r="A92" s="29">
        <v>90</v>
      </c>
      <c r="B92" s="30" t="s">
        <v>1619</v>
      </c>
      <c r="C92" s="30">
        <v>13</v>
      </c>
      <c r="D92" s="29" t="s">
        <v>1620</v>
      </c>
      <c r="E92" s="29"/>
      <c r="F92" s="29" t="s">
        <v>262</v>
      </c>
      <c r="G92" s="29">
        <v>1</v>
      </c>
      <c r="H92" s="31">
        <v>5.9</v>
      </c>
      <c r="I92" s="33">
        <f t="shared" si="1"/>
        <v>5.9</v>
      </c>
      <c r="J92" s="31"/>
      <c r="K92" s="33"/>
    </row>
    <row r="93" spans="1:11">
      <c r="A93" s="29">
        <v>91</v>
      </c>
      <c r="B93" s="30" t="s">
        <v>1619</v>
      </c>
      <c r="C93" s="30">
        <v>13</v>
      </c>
      <c r="D93" s="29" t="s">
        <v>1621</v>
      </c>
      <c r="E93" s="29"/>
      <c r="F93" s="29" t="s">
        <v>121</v>
      </c>
      <c r="G93" s="29">
        <v>1</v>
      </c>
      <c r="H93" s="31">
        <v>24.9</v>
      </c>
      <c r="I93" s="33">
        <f t="shared" si="1"/>
        <v>24.9</v>
      </c>
      <c r="J93" s="31"/>
      <c r="K93" s="33"/>
    </row>
    <row r="94" spans="1:11">
      <c r="A94" s="29">
        <v>92</v>
      </c>
      <c r="B94" s="30" t="s">
        <v>1622</v>
      </c>
      <c r="C94" s="30">
        <v>13</v>
      </c>
      <c r="D94" s="29" t="s">
        <v>1623</v>
      </c>
      <c r="E94" s="29"/>
      <c r="F94" s="29" t="s">
        <v>262</v>
      </c>
      <c r="G94" s="29">
        <v>1</v>
      </c>
      <c r="H94" s="31">
        <v>4</v>
      </c>
      <c r="I94" s="33">
        <f t="shared" si="1"/>
        <v>4</v>
      </c>
      <c r="J94" s="31"/>
      <c r="K94" s="33"/>
    </row>
    <row r="95" spans="1:11">
      <c r="A95" s="29">
        <v>93</v>
      </c>
      <c r="B95" s="30" t="s">
        <v>1624</v>
      </c>
      <c r="C95" s="30">
        <v>13</v>
      </c>
      <c r="D95" s="29" t="s">
        <v>1512</v>
      </c>
      <c r="E95" s="29"/>
      <c r="F95" s="29" t="s">
        <v>25</v>
      </c>
      <c r="G95" s="29">
        <v>1</v>
      </c>
      <c r="H95" s="31">
        <v>21</v>
      </c>
      <c r="I95" s="33">
        <f t="shared" si="1"/>
        <v>21</v>
      </c>
      <c r="J95" s="31"/>
      <c r="K95" s="33"/>
    </row>
    <row r="96" spans="1:11">
      <c r="A96" s="29">
        <v>94</v>
      </c>
      <c r="B96" s="30" t="s">
        <v>1625</v>
      </c>
      <c r="C96" s="30">
        <v>13</v>
      </c>
      <c r="D96" s="29" t="s">
        <v>1626</v>
      </c>
      <c r="E96" s="29"/>
      <c r="F96" s="29" t="s">
        <v>436</v>
      </c>
      <c r="G96" s="29">
        <v>1</v>
      </c>
      <c r="H96" s="31">
        <v>21</v>
      </c>
      <c r="I96" s="33">
        <f t="shared" si="1"/>
        <v>21</v>
      </c>
      <c r="J96" s="31"/>
      <c r="K96" s="33"/>
    </row>
    <row r="97" spans="1:11">
      <c r="A97" s="29">
        <v>95</v>
      </c>
      <c r="B97" s="30" t="s">
        <v>70</v>
      </c>
      <c r="C97" s="30">
        <v>13</v>
      </c>
      <c r="D97" s="29" t="s">
        <v>1627</v>
      </c>
      <c r="E97" s="29" t="s">
        <v>1628</v>
      </c>
      <c r="F97" s="29" t="s">
        <v>436</v>
      </c>
      <c r="G97" s="29">
        <v>38</v>
      </c>
      <c r="H97" s="31">
        <v>9.9</v>
      </c>
      <c r="I97" s="33">
        <f t="shared" si="1"/>
        <v>376.2</v>
      </c>
      <c r="J97" s="31"/>
      <c r="K97" s="33"/>
    </row>
    <row r="98" spans="1:11">
      <c r="A98" s="29">
        <v>96</v>
      </c>
      <c r="B98" s="30" t="s">
        <v>1629</v>
      </c>
      <c r="C98" s="30">
        <v>13</v>
      </c>
      <c r="D98" s="29" t="s">
        <v>1630</v>
      </c>
      <c r="E98" s="29"/>
      <c r="F98" s="29" t="s">
        <v>436</v>
      </c>
      <c r="G98" s="29">
        <v>76</v>
      </c>
      <c r="H98" s="31">
        <v>8.7</v>
      </c>
      <c r="I98" s="33">
        <f t="shared" si="1"/>
        <v>661.2</v>
      </c>
      <c r="J98" s="31"/>
      <c r="K98" s="33"/>
    </row>
    <row r="99" spans="1:11">
      <c r="A99" s="29">
        <v>97</v>
      </c>
      <c r="B99" s="30" t="s">
        <v>1631</v>
      </c>
      <c r="C99" s="30">
        <v>13</v>
      </c>
      <c r="D99" s="29" t="s">
        <v>1528</v>
      </c>
      <c r="E99" s="29"/>
      <c r="F99" s="29" t="s">
        <v>25</v>
      </c>
      <c r="G99" s="29">
        <v>1</v>
      </c>
      <c r="H99" s="31">
        <v>12.5</v>
      </c>
      <c r="I99" s="33">
        <f t="shared" si="1"/>
        <v>12.5</v>
      </c>
      <c r="J99" s="31"/>
      <c r="K99" s="33"/>
    </row>
    <row r="100" spans="1:11">
      <c r="A100" s="29">
        <v>98</v>
      </c>
      <c r="B100" s="30" t="s">
        <v>1632</v>
      </c>
      <c r="C100" s="30">
        <v>13</v>
      </c>
      <c r="D100" s="29" t="s">
        <v>1633</v>
      </c>
      <c r="E100" s="29"/>
      <c r="F100" s="29" t="s">
        <v>436</v>
      </c>
      <c r="G100" s="29">
        <v>1</v>
      </c>
      <c r="H100" s="31">
        <v>35</v>
      </c>
      <c r="I100" s="33">
        <f t="shared" si="1"/>
        <v>35</v>
      </c>
      <c r="J100" s="31"/>
      <c r="K100" s="33"/>
    </row>
    <row r="101" spans="1:11">
      <c r="A101" s="29">
        <v>99</v>
      </c>
      <c r="B101" s="30" t="s">
        <v>1634</v>
      </c>
      <c r="C101" s="30">
        <v>13</v>
      </c>
      <c r="D101" s="29" t="s">
        <v>1512</v>
      </c>
      <c r="E101" s="29"/>
      <c r="F101" s="29" t="s">
        <v>25</v>
      </c>
      <c r="G101" s="29">
        <v>99</v>
      </c>
      <c r="H101" s="31">
        <v>8</v>
      </c>
      <c r="I101" s="33">
        <f t="shared" si="1"/>
        <v>792</v>
      </c>
      <c r="J101" s="31"/>
      <c r="K101" s="33"/>
    </row>
    <row r="102" spans="1:11">
      <c r="A102" s="29">
        <v>100</v>
      </c>
      <c r="B102" s="30" t="s">
        <v>1635</v>
      </c>
      <c r="C102" s="30">
        <v>13</v>
      </c>
      <c r="D102" s="29" t="s">
        <v>1636</v>
      </c>
      <c r="E102" s="29"/>
      <c r="F102" s="29" t="s">
        <v>436</v>
      </c>
      <c r="G102" s="29">
        <v>1</v>
      </c>
      <c r="H102" s="31">
        <v>7</v>
      </c>
      <c r="I102" s="33">
        <f t="shared" si="1"/>
        <v>7</v>
      </c>
      <c r="J102" s="31"/>
      <c r="K102" s="33"/>
    </row>
    <row r="103" spans="1:11">
      <c r="A103" s="29">
        <v>101</v>
      </c>
      <c r="B103" s="30" t="s">
        <v>1637</v>
      </c>
      <c r="C103" s="30">
        <v>13</v>
      </c>
      <c r="D103" s="29" t="s">
        <v>1638</v>
      </c>
      <c r="E103" s="29"/>
      <c r="F103" s="29" t="s">
        <v>23</v>
      </c>
      <c r="G103" s="29">
        <v>1</v>
      </c>
      <c r="H103" s="31">
        <v>244.35</v>
      </c>
      <c r="I103" s="33">
        <f t="shared" si="1"/>
        <v>244.35</v>
      </c>
      <c r="J103" s="31"/>
      <c r="K103" s="33"/>
    </row>
    <row r="104" spans="1:11">
      <c r="A104" s="29">
        <v>102</v>
      </c>
      <c r="B104" s="30" t="s">
        <v>1639</v>
      </c>
      <c r="C104" s="30">
        <v>13</v>
      </c>
      <c r="D104" s="29" t="s">
        <v>1512</v>
      </c>
      <c r="E104" s="29"/>
      <c r="F104" s="29" t="s">
        <v>25</v>
      </c>
      <c r="G104" s="29">
        <v>1</v>
      </c>
      <c r="H104" s="31">
        <v>24.8</v>
      </c>
      <c r="I104" s="33">
        <f t="shared" si="1"/>
        <v>24.8</v>
      </c>
      <c r="J104" s="31"/>
      <c r="K104" s="33"/>
    </row>
    <row r="105" spans="1:11">
      <c r="A105" s="29">
        <v>103</v>
      </c>
      <c r="B105" s="30" t="s">
        <v>1640</v>
      </c>
      <c r="C105" s="30">
        <v>13</v>
      </c>
      <c r="D105" s="29" t="s">
        <v>25</v>
      </c>
      <c r="E105" s="29"/>
      <c r="F105" s="29" t="s">
        <v>25</v>
      </c>
      <c r="G105" s="29">
        <v>1</v>
      </c>
      <c r="H105" s="31">
        <v>20.8</v>
      </c>
      <c r="I105" s="33">
        <f t="shared" si="1"/>
        <v>20.8</v>
      </c>
      <c r="J105" s="31"/>
      <c r="K105" s="33"/>
    </row>
    <row r="106" spans="1:11">
      <c r="A106" s="29">
        <v>104</v>
      </c>
      <c r="B106" s="30" t="s">
        <v>1641</v>
      </c>
      <c r="C106" s="30">
        <v>13</v>
      </c>
      <c r="D106" s="29" t="s">
        <v>25</v>
      </c>
      <c r="E106" s="29"/>
      <c r="F106" s="29" t="s">
        <v>25</v>
      </c>
      <c r="G106" s="29">
        <v>55</v>
      </c>
      <c r="H106" s="31">
        <v>14.5</v>
      </c>
      <c r="I106" s="33">
        <f t="shared" si="1"/>
        <v>797.5</v>
      </c>
      <c r="J106" s="31"/>
      <c r="K106" s="33"/>
    </row>
    <row r="107" spans="1:11">
      <c r="A107" s="29">
        <v>105</v>
      </c>
      <c r="B107" s="30" t="s">
        <v>1642</v>
      </c>
      <c r="C107" s="30">
        <v>13</v>
      </c>
      <c r="D107" s="29" t="s">
        <v>72</v>
      </c>
      <c r="E107" s="29"/>
      <c r="F107" s="29" t="s">
        <v>72</v>
      </c>
      <c r="G107" s="29">
        <v>1</v>
      </c>
      <c r="H107" s="31">
        <v>1.2</v>
      </c>
      <c r="I107" s="33">
        <f t="shared" si="1"/>
        <v>1.2</v>
      </c>
      <c r="J107" s="31"/>
      <c r="K107" s="33"/>
    </row>
    <row r="108" spans="1:11">
      <c r="A108" s="29">
        <v>106</v>
      </c>
      <c r="B108" s="30" t="s">
        <v>1643</v>
      </c>
      <c r="C108" s="30">
        <v>13</v>
      </c>
      <c r="D108" s="29" t="s">
        <v>31</v>
      </c>
      <c r="E108" s="29"/>
      <c r="F108" s="29" t="s">
        <v>31</v>
      </c>
      <c r="G108" s="29">
        <v>1</v>
      </c>
      <c r="H108" s="31">
        <v>1.9</v>
      </c>
      <c r="I108" s="33">
        <f t="shared" si="1"/>
        <v>1.9</v>
      </c>
      <c r="J108" s="31"/>
      <c r="K108" s="33"/>
    </row>
    <row r="109" spans="1:11">
      <c r="A109" s="29">
        <v>107</v>
      </c>
      <c r="B109" s="30" t="s">
        <v>1644</v>
      </c>
      <c r="C109" s="30">
        <v>13</v>
      </c>
      <c r="D109" s="29" t="s">
        <v>1645</v>
      </c>
      <c r="E109" s="29"/>
      <c r="F109" s="29" t="s">
        <v>1645</v>
      </c>
      <c r="G109" s="29">
        <v>1</v>
      </c>
      <c r="H109" s="31">
        <v>24</v>
      </c>
      <c r="I109" s="33">
        <f t="shared" si="1"/>
        <v>24</v>
      </c>
      <c r="J109" s="31"/>
      <c r="K109" s="33"/>
    </row>
    <row r="110" spans="1:11">
      <c r="A110" s="29">
        <v>108</v>
      </c>
      <c r="B110" s="30" t="s">
        <v>1646</v>
      </c>
      <c r="C110" s="30">
        <v>13</v>
      </c>
      <c r="D110" s="29" t="s">
        <v>1647</v>
      </c>
      <c r="E110" s="29"/>
      <c r="F110" s="29" t="s">
        <v>38</v>
      </c>
      <c r="G110" s="29">
        <v>1</v>
      </c>
      <c r="H110" s="31">
        <v>10</v>
      </c>
      <c r="I110" s="33">
        <f t="shared" si="1"/>
        <v>10</v>
      </c>
      <c r="J110" s="31"/>
      <c r="K110" s="33"/>
    </row>
    <row r="111" spans="1:11">
      <c r="A111" s="29">
        <v>109</v>
      </c>
      <c r="B111" s="30" t="s">
        <v>1648</v>
      </c>
      <c r="C111" s="30">
        <v>13</v>
      </c>
      <c r="D111" s="29" t="s">
        <v>1649</v>
      </c>
      <c r="E111" s="29"/>
      <c r="F111" s="29" t="s">
        <v>31</v>
      </c>
      <c r="G111" s="29">
        <v>1</v>
      </c>
      <c r="H111" s="31">
        <v>1.78333333333333</v>
      </c>
      <c r="I111" s="33">
        <f t="shared" si="1"/>
        <v>1.78333333333333</v>
      </c>
      <c r="J111" s="31"/>
      <c r="K111" s="33"/>
    </row>
    <row r="112" spans="1:11">
      <c r="A112" s="29">
        <v>110</v>
      </c>
      <c r="B112" s="30" t="s">
        <v>1650</v>
      </c>
      <c r="C112" s="30">
        <v>13</v>
      </c>
      <c r="D112" s="29" t="s">
        <v>1651</v>
      </c>
      <c r="E112" s="29"/>
      <c r="F112" s="29" t="s">
        <v>1652</v>
      </c>
      <c r="G112" s="29">
        <v>1</v>
      </c>
      <c r="H112" s="31">
        <v>1.3</v>
      </c>
      <c r="I112" s="33">
        <f t="shared" si="1"/>
        <v>1.3</v>
      </c>
      <c r="J112" s="31"/>
      <c r="K112" s="33"/>
    </row>
    <row r="113" ht="27" spans="1:11">
      <c r="A113" s="29">
        <v>111</v>
      </c>
      <c r="B113" s="30" t="s">
        <v>1653</v>
      </c>
      <c r="C113" s="30">
        <v>13</v>
      </c>
      <c r="D113" s="29" t="s">
        <v>1654</v>
      </c>
      <c r="E113" s="29"/>
      <c r="F113" s="29" t="s">
        <v>31</v>
      </c>
      <c r="G113" s="29">
        <v>1</v>
      </c>
      <c r="H113" s="31">
        <v>3.73333333333333</v>
      </c>
      <c r="I113" s="33">
        <f t="shared" si="1"/>
        <v>3.73333333333333</v>
      </c>
      <c r="J113" s="31"/>
      <c r="K113" s="33"/>
    </row>
    <row r="114" spans="1:11">
      <c r="A114" s="29">
        <v>112</v>
      </c>
      <c r="B114" s="30" t="s">
        <v>1655</v>
      </c>
      <c r="C114" s="30">
        <v>13</v>
      </c>
      <c r="D114" s="29" t="s">
        <v>1656</v>
      </c>
      <c r="E114" s="29"/>
      <c r="F114" s="29" t="s">
        <v>436</v>
      </c>
      <c r="G114" s="29">
        <v>1</v>
      </c>
      <c r="H114" s="31">
        <v>24.2</v>
      </c>
      <c r="I114" s="33">
        <f t="shared" si="1"/>
        <v>24.2</v>
      </c>
      <c r="J114" s="31"/>
      <c r="K114" s="33"/>
    </row>
    <row r="115" spans="1:11">
      <c r="A115" s="29">
        <v>113</v>
      </c>
      <c r="B115" s="30" t="s">
        <v>1531</v>
      </c>
      <c r="C115" s="30">
        <v>13</v>
      </c>
      <c r="D115" s="29" t="s">
        <v>1657</v>
      </c>
      <c r="E115" s="29"/>
      <c r="F115" s="29" t="s">
        <v>436</v>
      </c>
      <c r="G115" s="29">
        <v>1</v>
      </c>
      <c r="H115" s="31">
        <v>8.8</v>
      </c>
      <c r="I115" s="33">
        <f t="shared" si="1"/>
        <v>8.8</v>
      </c>
      <c r="J115" s="31"/>
      <c r="K115" s="33"/>
    </row>
    <row r="116" spans="1:11">
      <c r="A116" s="29">
        <v>114</v>
      </c>
      <c r="B116" s="30" t="s">
        <v>1658</v>
      </c>
      <c r="C116" s="30">
        <v>13</v>
      </c>
      <c r="D116" s="29" t="s">
        <v>1659</v>
      </c>
      <c r="E116" s="29"/>
      <c r="F116" s="29" t="s">
        <v>436</v>
      </c>
      <c r="G116" s="29">
        <v>1</v>
      </c>
      <c r="H116" s="31">
        <v>7.2</v>
      </c>
      <c r="I116" s="33">
        <f t="shared" si="1"/>
        <v>7.2</v>
      </c>
      <c r="J116" s="31"/>
      <c r="K116" s="33"/>
    </row>
    <row r="117" spans="1:11">
      <c r="A117" s="29">
        <v>115</v>
      </c>
      <c r="B117" s="30" t="s">
        <v>1660</v>
      </c>
      <c r="C117" s="30">
        <v>13</v>
      </c>
      <c r="D117" s="29" t="s">
        <v>1661</v>
      </c>
      <c r="E117" s="29"/>
      <c r="F117" s="29" t="s">
        <v>31</v>
      </c>
      <c r="G117" s="29">
        <v>1</v>
      </c>
      <c r="H117" s="31">
        <v>1.24</v>
      </c>
      <c r="I117" s="33">
        <f t="shared" si="1"/>
        <v>1.24</v>
      </c>
      <c r="J117" s="31"/>
      <c r="K117" s="33"/>
    </row>
    <row r="118" spans="1:11">
      <c r="A118" s="29">
        <v>116</v>
      </c>
      <c r="B118" s="30" t="s">
        <v>1662</v>
      </c>
      <c r="C118" s="30">
        <v>13</v>
      </c>
      <c r="D118" s="29" t="s">
        <v>1663</v>
      </c>
      <c r="E118" s="29"/>
      <c r="F118" s="29" t="s">
        <v>23</v>
      </c>
      <c r="G118" s="29">
        <v>1</v>
      </c>
      <c r="H118" s="31">
        <v>3</v>
      </c>
      <c r="I118" s="33">
        <f t="shared" si="1"/>
        <v>3</v>
      </c>
      <c r="J118" s="31"/>
      <c r="K118" s="33"/>
    </row>
    <row r="119" spans="1:11">
      <c r="A119" s="29">
        <v>117</v>
      </c>
      <c r="B119" s="30" t="s">
        <v>1664</v>
      </c>
      <c r="C119" s="30">
        <v>13</v>
      </c>
      <c r="D119" s="29" t="s">
        <v>1665</v>
      </c>
      <c r="E119" s="29"/>
      <c r="F119" s="29" t="s">
        <v>436</v>
      </c>
      <c r="G119" s="29">
        <v>1</v>
      </c>
      <c r="H119" s="31">
        <v>2.5</v>
      </c>
      <c r="I119" s="33">
        <f t="shared" si="1"/>
        <v>2.5</v>
      </c>
      <c r="J119" s="31"/>
      <c r="K119" s="33"/>
    </row>
    <row r="120" spans="1:11">
      <c r="A120" s="29">
        <v>118</v>
      </c>
      <c r="B120" s="30" t="s">
        <v>1666</v>
      </c>
      <c r="C120" s="30">
        <v>13</v>
      </c>
      <c r="D120" s="29" t="s">
        <v>1667</v>
      </c>
      <c r="E120" s="29" t="s">
        <v>1668</v>
      </c>
      <c r="F120" s="29" t="s">
        <v>106</v>
      </c>
      <c r="G120" s="29">
        <v>9</v>
      </c>
      <c r="H120" s="31">
        <v>2.20416666666667</v>
      </c>
      <c r="I120" s="33">
        <f t="shared" si="1"/>
        <v>19.8375</v>
      </c>
      <c r="J120" s="31"/>
      <c r="K120" s="33"/>
    </row>
    <row r="121" spans="1:11">
      <c r="A121" s="29">
        <v>119</v>
      </c>
      <c r="B121" s="30" t="s">
        <v>1669</v>
      </c>
      <c r="C121" s="30">
        <v>13</v>
      </c>
      <c r="D121" s="29" t="s">
        <v>1670</v>
      </c>
      <c r="E121" s="29" t="s">
        <v>1668</v>
      </c>
      <c r="F121" s="29" t="s">
        <v>31</v>
      </c>
      <c r="G121" s="29">
        <v>1</v>
      </c>
      <c r="H121" s="31">
        <v>2.57916666666667</v>
      </c>
      <c r="I121" s="33">
        <f t="shared" si="1"/>
        <v>2.57916666666667</v>
      </c>
      <c r="J121" s="31"/>
      <c r="K121" s="33"/>
    </row>
    <row r="122" spans="1:11">
      <c r="A122" s="29">
        <v>120</v>
      </c>
      <c r="B122" s="30" t="s">
        <v>1671</v>
      </c>
      <c r="C122" s="30">
        <v>13</v>
      </c>
      <c r="D122" s="29" t="s">
        <v>1442</v>
      </c>
      <c r="E122" s="29" t="s">
        <v>1668</v>
      </c>
      <c r="F122" s="29" t="s">
        <v>31</v>
      </c>
      <c r="G122" s="29">
        <v>240</v>
      </c>
      <c r="H122" s="31">
        <v>6.2</v>
      </c>
      <c r="I122" s="33">
        <f t="shared" si="1"/>
        <v>1488</v>
      </c>
      <c r="J122" s="31"/>
      <c r="K122" s="33"/>
    </row>
    <row r="123" spans="1:11">
      <c r="A123" s="29">
        <v>121</v>
      </c>
      <c r="B123" s="30" t="s">
        <v>1672</v>
      </c>
      <c r="C123" s="30">
        <v>13</v>
      </c>
      <c r="D123" s="29" t="s">
        <v>1442</v>
      </c>
      <c r="E123" s="29" t="s">
        <v>1668</v>
      </c>
      <c r="F123" s="29" t="s">
        <v>31</v>
      </c>
      <c r="G123" s="29">
        <v>1</v>
      </c>
      <c r="H123" s="31">
        <v>7.5</v>
      </c>
      <c r="I123" s="33">
        <f t="shared" si="1"/>
        <v>7.5</v>
      </c>
      <c r="J123" s="31"/>
      <c r="K123" s="33"/>
    </row>
    <row r="124" spans="1:11">
      <c r="A124" s="29">
        <v>122</v>
      </c>
      <c r="B124" s="30" t="s">
        <v>1672</v>
      </c>
      <c r="C124" s="30">
        <v>13</v>
      </c>
      <c r="D124" s="29" t="s">
        <v>1673</v>
      </c>
      <c r="E124" s="29"/>
      <c r="F124" s="29" t="s">
        <v>31</v>
      </c>
      <c r="G124" s="29">
        <v>1</v>
      </c>
      <c r="H124" s="31">
        <v>5.49166666666667</v>
      </c>
      <c r="I124" s="33">
        <f t="shared" si="1"/>
        <v>5.49166666666667</v>
      </c>
      <c r="J124" s="31"/>
      <c r="K124" s="33"/>
    </row>
    <row r="125" spans="1:11">
      <c r="A125" s="29">
        <v>123</v>
      </c>
      <c r="B125" s="30" t="s">
        <v>1438</v>
      </c>
      <c r="C125" s="30">
        <v>13</v>
      </c>
      <c r="D125" s="29" t="s">
        <v>1673</v>
      </c>
      <c r="E125" s="29"/>
      <c r="F125" s="29" t="s">
        <v>31</v>
      </c>
      <c r="G125" s="29">
        <v>1</v>
      </c>
      <c r="H125" s="31">
        <v>5</v>
      </c>
      <c r="I125" s="33">
        <f t="shared" si="1"/>
        <v>5</v>
      </c>
      <c r="J125" s="31"/>
      <c r="K125" s="33"/>
    </row>
    <row r="126" spans="1:11">
      <c r="A126" s="29">
        <v>124</v>
      </c>
      <c r="B126" s="30" t="s">
        <v>1674</v>
      </c>
      <c r="C126" s="30">
        <v>13</v>
      </c>
      <c r="D126" s="29" t="s">
        <v>1667</v>
      </c>
      <c r="E126" s="29" t="s">
        <v>1668</v>
      </c>
      <c r="F126" s="29" t="s">
        <v>106</v>
      </c>
      <c r="G126" s="29">
        <v>14</v>
      </c>
      <c r="H126" s="31">
        <v>1.82916666666667</v>
      </c>
      <c r="I126" s="33">
        <f t="shared" si="1"/>
        <v>25.6083333333334</v>
      </c>
      <c r="J126" s="31"/>
      <c r="K126" s="33"/>
    </row>
    <row r="127" spans="1:11">
      <c r="A127" s="29">
        <v>125</v>
      </c>
      <c r="B127" s="30" t="s">
        <v>1675</v>
      </c>
      <c r="C127" s="30">
        <v>13</v>
      </c>
      <c r="D127" s="29" t="s">
        <v>1676</v>
      </c>
      <c r="E127" s="29"/>
      <c r="F127" s="29" t="s">
        <v>31</v>
      </c>
      <c r="G127" s="29">
        <v>1</v>
      </c>
      <c r="H127" s="31">
        <v>4.5</v>
      </c>
      <c r="I127" s="33">
        <f t="shared" si="1"/>
        <v>4.5</v>
      </c>
      <c r="J127" s="31"/>
      <c r="K127" s="33"/>
    </row>
    <row r="128" spans="1:11">
      <c r="A128" s="29">
        <v>126</v>
      </c>
      <c r="B128" s="30" t="s">
        <v>1677</v>
      </c>
      <c r="C128" s="30">
        <v>13</v>
      </c>
      <c r="D128" s="29" t="s">
        <v>1678</v>
      </c>
      <c r="E128" s="29"/>
      <c r="F128" s="29" t="s">
        <v>106</v>
      </c>
      <c r="G128" s="29">
        <v>1</v>
      </c>
      <c r="H128" s="31">
        <v>2.90833333333333</v>
      </c>
      <c r="I128" s="33">
        <f t="shared" si="1"/>
        <v>2.90833333333333</v>
      </c>
      <c r="J128" s="31"/>
      <c r="K128" s="33"/>
    </row>
    <row r="129" spans="1:11">
      <c r="A129" s="29">
        <v>127</v>
      </c>
      <c r="B129" s="30" t="s">
        <v>1679</v>
      </c>
      <c r="C129" s="30">
        <v>13</v>
      </c>
      <c r="D129" s="29" t="s">
        <v>1680</v>
      </c>
      <c r="E129" s="29"/>
      <c r="F129" s="29" t="s">
        <v>106</v>
      </c>
      <c r="G129" s="29">
        <v>1</v>
      </c>
      <c r="H129" s="31">
        <v>4.95833333333333</v>
      </c>
      <c r="I129" s="33">
        <f t="shared" si="1"/>
        <v>4.95833333333333</v>
      </c>
      <c r="J129" s="31"/>
      <c r="K129" s="33"/>
    </row>
    <row r="130" spans="1:11">
      <c r="A130" s="29">
        <v>128</v>
      </c>
      <c r="B130" s="30" t="s">
        <v>1681</v>
      </c>
      <c r="C130" s="30">
        <v>13</v>
      </c>
      <c r="D130" s="29" t="s">
        <v>1682</v>
      </c>
      <c r="E130" s="29" t="s">
        <v>1683</v>
      </c>
      <c r="F130" s="29" t="s">
        <v>31</v>
      </c>
      <c r="G130" s="29">
        <v>1</v>
      </c>
      <c r="H130" s="31">
        <v>4.375</v>
      </c>
      <c r="I130" s="33">
        <f t="shared" si="1"/>
        <v>4.375</v>
      </c>
      <c r="J130" s="31"/>
      <c r="K130" s="33"/>
    </row>
    <row r="131" spans="1:11">
      <c r="A131" s="29">
        <v>129</v>
      </c>
      <c r="B131" s="30" t="s">
        <v>1681</v>
      </c>
      <c r="C131" s="30">
        <v>13</v>
      </c>
      <c r="D131" s="29" t="s">
        <v>1684</v>
      </c>
      <c r="E131" s="29"/>
      <c r="F131" s="29" t="s">
        <v>31</v>
      </c>
      <c r="G131" s="29">
        <v>1</v>
      </c>
      <c r="H131" s="31">
        <v>3.32916666666667</v>
      </c>
      <c r="I131" s="33">
        <f t="shared" ref="I131:I153" si="2">H131*G131</f>
        <v>3.32916666666667</v>
      </c>
      <c r="J131" s="31"/>
      <c r="K131" s="33"/>
    </row>
    <row r="132" spans="1:11">
      <c r="A132" s="29">
        <v>130</v>
      </c>
      <c r="B132" s="30" t="s">
        <v>1685</v>
      </c>
      <c r="C132" s="30">
        <v>13</v>
      </c>
      <c r="D132" s="29" t="s">
        <v>1686</v>
      </c>
      <c r="E132" s="29"/>
      <c r="F132" s="29" t="s">
        <v>31</v>
      </c>
      <c r="G132" s="29">
        <v>1</v>
      </c>
      <c r="H132" s="31">
        <v>1.37083333333333</v>
      </c>
      <c r="I132" s="33">
        <f t="shared" si="2"/>
        <v>1.37083333333333</v>
      </c>
      <c r="J132" s="31"/>
      <c r="K132" s="33"/>
    </row>
    <row r="133" spans="1:11">
      <c r="A133" s="29">
        <v>131</v>
      </c>
      <c r="B133" s="30" t="s">
        <v>1685</v>
      </c>
      <c r="C133" s="30">
        <v>13</v>
      </c>
      <c r="D133" s="29" t="s">
        <v>1687</v>
      </c>
      <c r="E133" s="29"/>
      <c r="F133" s="29" t="s">
        <v>31</v>
      </c>
      <c r="G133" s="29">
        <v>1</v>
      </c>
      <c r="H133" s="31">
        <v>1.4125</v>
      </c>
      <c r="I133" s="33">
        <f t="shared" si="2"/>
        <v>1.4125</v>
      </c>
      <c r="J133" s="31"/>
      <c r="K133" s="33"/>
    </row>
    <row r="134" spans="1:11">
      <c r="A134" s="29">
        <v>132</v>
      </c>
      <c r="B134" s="30" t="s">
        <v>1685</v>
      </c>
      <c r="C134" s="30">
        <v>13</v>
      </c>
      <c r="D134" s="29" t="s">
        <v>1688</v>
      </c>
      <c r="E134" s="29"/>
      <c r="F134" s="29" t="s">
        <v>31</v>
      </c>
      <c r="G134" s="29">
        <v>1</v>
      </c>
      <c r="H134" s="31">
        <v>3.24</v>
      </c>
      <c r="I134" s="33">
        <f t="shared" si="2"/>
        <v>3.24</v>
      </c>
      <c r="J134" s="31"/>
      <c r="K134" s="33"/>
    </row>
    <row r="135" spans="1:11">
      <c r="A135" s="29">
        <v>133</v>
      </c>
      <c r="B135" s="30" t="s">
        <v>1685</v>
      </c>
      <c r="C135" s="30">
        <v>13</v>
      </c>
      <c r="D135" s="29" t="s">
        <v>1689</v>
      </c>
      <c r="E135" s="29"/>
      <c r="F135" s="29" t="s">
        <v>31</v>
      </c>
      <c r="G135" s="29">
        <v>1</v>
      </c>
      <c r="H135" s="31">
        <v>9.23</v>
      </c>
      <c r="I135" s="33">
        <f t="shared" si="2"/>
        <v>9.23</v>
      </c>
      <c r="J135" s="31"/>
      <c r="K135" s="33"/>
    </row>
    <row r="136" spans="1:11">
      <c r="A136" s="29">
        <v>134</v>
      </c>
      <c r="B136" s="30" t="s">
        <v>1690</v>
      </c>
      <c r="C136" s="30">
        <v>13</v>
      </c>
      <c r="D136" s="29" t="s">
        <v>1684</v>
      </c>
      <c r="E136" s="29"/>
      <c r="F136" s="29" t="s">
        <v>31</v>
      </c>
      <c r="G136" s="29">
        <v>1</v>
      </c>
      <c r="H136" s="31">
        <v>5.4125</v>
      </c>
      <c r="I136" s="33">
        <f t="shared" si="2"/>
        <v>5.4125</v>
      </c>
      <c r="J136" s="31"/>
      <c r="K136" s="33"/>
    </row>
    <row r="137" ht="27" spans="1:11">
      <c r="A137" s="29">
        <v>135</v>
      </c>
      <c r="B137" s="30" t="s">
        <v>1691</v>
      </c>
      <c r="C137" s="30">
        <v>13</v>
      </c>
      <c r="D137" s="29" t="s">
        <v>1692</v>
      </c>
      <c r="E137" s="29" t="s">
        <v>1693</v>
      </c>
      <c r="F137" s="29" t="s">
        <v>31</v>
      </c>
      <c r="G137" s="29">
        <v>1</v>
      </c>
      <c r="H137" s="31">
        <v>8</v>
      </c>
      <c r="I137" s="33">
        <f t="shared" si="2"/>
        <v>8</v>
      </c>
      <c r="J137" s="31"/>
      <c r="K137" s="33"/>
    </row>
    <row r="138" ht="27" spans="1:11">
      <c r="A138" s="29">
        <v>136</v>
      </c>
      <c r="B138" s="30" t="s">
        <v>1691</v>
      </c>
      <c r="C138" s="30">
        <v>13</v>
      </c>
      <c r="D138" s="29" t="s">
        <v>1682</v>
      </c>
      <c r="E138" s="29"/>
      <c r="F138" s="29" t="s">
        <v>31</v>
      </c>
      <c r="G138" s="29">
        <v>1</v>
      </c>
      <c r="H138" s="31">
        <v>10.825</v>
      </c>
      <c r="I138" s="33">
        <f t="shared" si="2"/>
        <v>10.825</v>
      </c>
      <c r="J138" s="31"/>
      <c r="K138" s="33"/>
    </row>
    <row r="139" ht="27" spans="1:11">
      <c r="A139" s="29">
        <v>137</v>
      </c>
      <c r="B139" s="30" t="s">
        <v>1691</v>
      </c>
      <c r="C139" s="30">
        <v>13</v>
      </c>
      <c r="D139" s="29" t="s">
        <v>1694</v>
      </c>
      <c r="E139" s="29" t="s">
        <v>1693</v>
      </c>
      <c r="F139" s="29" t="s">
        <v>31</v>
      </c>
      <c r="G139" s="29">
        <v>1</v>
      </c>
      <c r="H139" s="31">
        <v>10.4916666666667</v>
      </c>
      <c r="I139" s="33">
        <f t="shared" si="2"/>
        <v>10.4916666666667</v>
      </c>
      <c r="J139" s="31"/>
      <c r="K139" s="33"/>
    </row>
    <row r="140" spans="1:11">
      <c r="A140" s="29">
        <v>138</v>
      </c>
      <c r="B140" s="30" t="s">
        <v>1695</v>
      </c>
      <c r="C140" s="30">
        <v>13</v>
      </c>
      <c r="D140" s="29" t="s">
        <v>1684</v>
      </c>
      <c r="E140" s="29" t="s">
        <v>1696</v>
      </c>
      <c r="F140" s="29" t="s">
        <v>31</v>
      </c>
      <c r="G140" s="29">
        <v>75</v>
      </c>
      <c r="H140" s="31">
        <v>3.25</v>
      </c>
      <c r="I140" s="33">
        <f t="shared" si="2"/>
        <v>243.75</v>
      </c>
      <c r="J140" s="31"/>
      <c r="K140" s="33"/>
    </row>
    <row r="141" spans="1:11">
      <c r="A141" s="29">
        <v>139</v>
      </c>
      <c r="B141" s="30" t="s">
        <v>1697</v>
      </c>
      <c r="C141" s="30">
        <v>13</v>
      </c>
      <c r="D141" s="29" t="s">
        <v>1684</v>
      </c>
      <c r="E141" s="29" t="s">
        <v>1696</v>
      </c>
      <c r="F141" s="29" t="s">
        <v>31</v>
      </c>
      <c r="G141" s="29">
        <v>30</v>
      </c>
      <c r="H141" s="31">
        <v>3.25</v>
      </c>
      <c r="I141" s="33">
        <f t="shared" si="2"/>
        <v>97.5</v>
      </c>
      <c r="J141" s="31"/>
      <c r="K141" s="33"/>
    </row>
    <row r="142" spans="1:11">
      <c r="A142" s="29">
        <v>140</v>
      </c>
      <c r="B142" s="30" t="s">
        <v>1698</v>
      </c>
      <c r="C142" s="30">
        <v>13</v>
      </c>
      <c r="D142" s="29" t="s">
        <v>1684</v>
      </c>
      <c r="E142" s="29" t="s">
        <v>1696</v>
      </c>
      <c r="F142" s="29" t="s">
        <v>31</v>
      </c>
      <c r="G142" s="29">
        <v>93</v>
      </c>
      <c r="H142" s="31">
        <v>3.25</v>
      </c>
      <c r="I142" s="33">
        <f t="shared" si="2"/>
        <v>302.25</v>
      </c>
      <c r="J142" s="31"/>
      <c r="K142" s="33"/>
    </row>
    <row r="143" spans="1:11">
      <c r="A143" s="29">
        <v>141</v>
      </c>
      <c r="B143" s="30" t="s">
        <v>1699</v>
      </c>
      <c r="C143" s="30">
        <v>13</v>
      </c>
      <c r="D143" s="29" t="s">
        <v>1694</v>
      </c>
      <c r="E143" s="29" t="s">
        <v>1696</v>
      </c>
      <c r="F143" s="29" t="s">
        <v>31</v>
      </c>
      <c r="G143" s="29">
        <v>8</v>
      </c>
      <c r="H143" s="31">
        <v>13.5</v>
      </c>
      <c r="I143" s="33">
        <f t="shared" si="2"/>
        <v>108</v>
      </c>
      <c r="J143" s="31"/>
      <c r="K143" s="33"/>
    </row>
    <row r="144" spans="1:11">
      <c r="A144" s="29">
        <v>142</v>
      </c>
      <c r="B144" s="30" t="s">
        <v>1700</v>
      </c>
      <c r="C144" s="30">
        <v>13</v>
      </c>
      <c r="D144" s="29" t="s">
        <v>1423</v>
      </c>
      <c r="E144" s="29" t="s">
        <v>1701</v>
      </c>
      <c r="F144" s="29" t="s">
        <v>121</v>
      </c>
      <c r="G144" s="29">
        <v>1</v>
      </c>
      <c r="H144" s="31">
        <v>12.5833333333333</v>
      </c>
      <c r="I144" s="33">
        <f t="shared" si="2"/>
        <v>12.5833333333333</v>
      </c>
      <c r="J144" s="31"/>
      <c r="K144" s="33"/>
    </row>
    <row r="145" spans="1:11">
      <c r="A145" s="29">
        <v>143</v>
      </c>
      <c r="B145" s="30" t="s">
        <v>1702</v>
      </c>
      <c r="C145" s="30">
        <v>13</v>
      </c>
      <c r="D145" s="29" t="s">
        <v>1703</v>
      </c>
      <c r="E145" s="29" t="s">
        <v>1704</v>
      </c>
      <c r="F145" s="29" t="s">
        <v>121</v>
      </c>
      <c r="G145" s="29">
        <v>1</v>
      </c>
      <c r="H145" s="31">
        <v>12.5833333333333</v>
      </c>
      <c r="I145" s="33">
        <f t="shared" si="2"/>
        <v>12.5833333333333</v>
      </c>
      <c r="J145" s="31"/>
      <c r="K145" s="33"/>
    </row>
    <row r="146" spans="1:11">
      <c r="A146" s="29">
        <v>144</v>
      </c>
      <c r="B146" s="30" t="s">
        <v>1705</v>
      </c>
      <c r="C146" s="30">
        <v>13</v>
      </c>
      <c r="D146" s="29" t="s">
        <v>1423</v>
      </c>
      <c r="E146" s="29"/>
      <c r="F146" s="29" t="s">
        <v>31</v>
      </c>
      <c r="G146" s="29">
        <v>1</v>
      </c>
      <c r="H146" s="31">
        <v>13.04</v>
      </c>
      <c r="I146" s="33">
        <f t="shared" si="2"/>
        <v>13.04</v>
      </c>
      <c r="J146" s="31"/>
      <c r="K146" s="33"/>
    </row>
    <row r="147" spans="1:11">
      <c r="A147" s="29">
        <v>145</v>
      </c>
      <c r="B147" s="30" t="s">
        <v>1706</v>
      </c>
      <c r="C147" s="30">
        <v>13</v>
      </c>
      <c r="D147" s="29" t="s">
        <v>1703</v>
      </c>
      <c r="E147" s="29" t="s">
        <v>1707</v>
      </c>
      <c r="F147" s="29" t="s">
        <v>121</v>
      </c>
      <c r="G147" s="29">
        <v>429</v>
      </c>
      <c r="H147" s="31">
        <v>12.4916666666667</v>
      </c>
      <c r="I147" s="33">
        <f t="shared" si="2"/>
        <v>5358.92500000001</v>
      </c>
      <c r="J147" s="31"/>
      <c r="K147" s="33"/>
    </row>
    <row r="148" spans="1:11">
      <c r="A148" s="29">
        <v>146</v>
      </c>
      <c r="B148" s="30" t="s">
        <v>1706</v>
      </c>
      <c r="C148" s="30">
        <v>13</v>
      </c>
      <c r="D148" s="29" t="s">
        <v>1708</v>
      </c>
      <c r="E148" s="29" t="s">
        <v>1707</v>
      </c>
      <c r="F148" s="29" t="s">
        <v>106</v>
      </c>
      <c r="G148" s="29">
        <v>1</v>
      </c>
      <c r="H148" s="31">
        <v>4.12083333333333</v>
      </c>
      <c r="I148" s="33">
        <f t="shared" si="2"/>
        <v>4.12083333333333</v>
      </c>
      <c r="J148" s="31"/>
      <c r="K148" s="33"/>
    </row>
    <row r="149" spans="1:11">
      <c r="A149" s="29">
        <v>147</v>
      </c>
      <c r="B149" s="30" t="s">
        <v>1709</v>
      </c>
      <c r="C149" s="30">
        <v>13</v>
      </c>
      <c r="D149" s="29" t="s">
        <v>1708</v>
      </c>
      <c r="E149" s="29" t="s">
        <v>1710</v>
      </c>
      <c r="F149" s="29" t="s">
        <v>106</v>
      </c>
      <c r="G149" s="29">
        <v>1</v>
      </c>
      <c r="H149" s="31">
        <v>4.5</v>
      </c>
      <c r="I149" s="33">
        <f t="shared" si="2"/>
        <v>4.5</v>
      </c>
      <c r="J149" s="31"/>
      <c r="K149" s="33"/>
    </row>
    <row r="150" spans="1:11">
      <c r="A150" s="29">
        <v>148</v>
      </c>
      <c r="B150" s="30" t="s">
        <v>1646</v>
      </c>
      <c r="C150" s="30">
        <v>13</v>
      </c>
      <c r="D150" s="29" t="s">
        <v>1711</v>
      </c>
      <c r="E150" s="29" t="s">
        <v>1712</v>
      </c>
      <c r="F150" s="29" t="s">
        <v>31</v>
      </c>
      <c r="G150" s="29">
        <v>1</v>
      </c>
      <c r="H150" s="31">
        <v>1.24166666666667</v>
      </c>
      <c r="I150" s="33">
        <f t="shared" si="2"/>
        <v>1.24166666666667</v>
      </c>
      <c r="J150" s="31"/>
      <c r="K150" s="33"/>
    </row>
    <row r="151" spans="1:11">
      <c r="A151" s="29">
        <v>149</v>
      </c>
      <c r="B151" s="30" t="s">
        <v>1713</v>
      </c>
      <c r="C151" s="30">
        <v>13</v>
      </c>
      <c r="D151" s="29" t="s">
        <v>1714</v>
      </c>
      <c r="E151" s="29" t="s">
        <v>1489</v>
      </c>
      <c r="F151" s="29" t="s">
        <v>31</v>
      </c>
      <c r="G151" s="29">
        <v>1</v>
      </c>
      <c r="H151" s="31">
        <v>2.66</v>
      </c>
      <c r="I151" s="33">
        <f t="shared" si="2"/>
        <v>2.66</v>
      </c>
      <c r="J151" s="31"/>
      <c r="K151" s="33"/>
    </row>
    <row r="152" spans="1:11">
      <c r="A152" s="29">
        <v>150</v>
      </c>
      <c r="B152" s="30" t="s">
        <v>1715</v>
      </c>
      <c r="C152" s="30">
        <v>13</v>
      </c>
      <c r="D152" s="29" t="s">
        <v>1716</v>
      </c>
      <c r="E152" s="29"/>
      <c r="F152" s="29" t="s">
        <v>31</v>
      </c>
      <c r="G152" s="29">
        <v>1</v>
      </c>
      <c r="H152" s="31">
        <v>1.5</v>
      </c>
      <c r="I152" s="33">
        <f t="shared" si="2"/>
        <v>1.5</v>
      </c>
      <c r="J152" s="31"/>
      <c r="K152" s="33"/>
    </row>
    <row r="153" spans="1:11">
      <c r="A153" s="29">
        <v>151</v>
      </c>
      <c r="B153" s="30" t="s">
        <v>1717</v>
      </c>
      <c r="C153" s="30">
        <v>13</v>
      </c>
      <c r="D153" s="29" t="s">
        <v>1673</v>
      </c>
      <c r="E153" s="29"/>
      <c r="F153" s="29" t="s">
        <v>31</v>
      </c>
      <c r="G153" s="29">
        <v>1</v>
      </c>
      <c r="H153" s="31">
        <v>6.51</v>
      </c>
      <c r="I153" s="33">
        <f t="shared" si="2"/>
        <v>6.51</v>
      </c>
      <c r="J153" s="31"/>
      <c r="K153" s="33"/>
    </row>
    <row r="154" spans="1:11">
      <c r="A154" s="35">
        <v>152</v>
      </c>
      <c r="B154" s="36" t="s">
        <v>1718</v>
      </c>
      <c r="C154" s="37">
        <v>13</v>
      </c>
      <c r="D154" s="37" t="s">
        <v>1719</v>
      </c>
      <c r="E154" s="37"/>
      <c r="F154" s="37" t="s">
        <v>23</v>
      </c>
      <c r="G154" s="29">
        <v>1</v>
      </c>
      <c r="H154" s="15">
        <v>8.5</v>
      </c>
      <c r="I154" s="43">
        <f t="shared" ref="I154:I162" si="3">H154*G154</f>
        <v>8.5</v>
      </c>
      <c r="J154" s="15"/>
      <c r="K154" s="43"/>
    </row>
    <row r="155" spans="1:11">
      <c r="A155" s="38">
        <v>153</v>
      </c>
      <c r="B155" s="37" t="s">
        <v>1720</v>
      </c>
      <c r="C155" s="37">
        <v>13</v>
      </c>
      <c r="D155" s="37" t="s">
        <v>1719</v>
      </c>
      <c r="E155" s="37"/>
      <c r="F155" s="37" t="s">
        <v>23</v>
      </c>
      <c r="G155" s="29">
        <v>1</v>
      </c>
      <c r="H155" s="15">
        <v>8.5</v>
      </c>
      <c r="I155" s="43">
        <f t="shared" si="3"/>
        <v>8.5</v>
      </c>
      <c r="J155" s="15"/>
      <c r="K155" s="43"/>
    </row>
    <row r="156" spans="1:11">
      <c r="A156" s="38">
        <v>154</v>
      </c>
      <c r="B156" s="37" t="s">
        <v>1721</v>
      </c>
      <c r="C156" s="37">
        <v>13</v>
      </c>
      <c r="D156" s="37" t="s">
        <v>1719</v>
      </c>
      <c r="E156" s="37"/>
      <c r="F156" s="37" t="s">
        <v>23</v>
      </c>
      <c r="G156" s="29">
        <v>1</v>
      </c>
      <c r="H156" s="15">
        <v>7</v>
      </c>
      <c r="I156" s="43">
        <f t="shared" si="3"/>
        <v>7</v>
      </c>
      <c r="J156" s="15"/>
      <c r="K156" s="43"/>
    </row>
    <row r="157" spans="1:11">
      <c r="A157" s="38">
        <v>155</v>
      </c>
      <c r="B157" s="37" t="s">
        <v>1722</v>
      </c>
      <c r="C157" s="37">
        <v>13</v>
      </c>
      <c r="D157" s="37" t="s">
        <v>1719</v>
      </c>
      <c r="E157" s="37"/>
      <c r="F157" s="37" t="s">
        <v>23</v>
      </c>
      <c r="G157" s="29">
        <v>1</v>
      </c>
      <c r="H157" s="15">
        <v>7</v>
      </c>
      <c r="I157" s="43">
        <f t="shared" si="3"/>
        <v>7</v>
      </c>
      <c r="J157" s="15"/>
      <c r="K157" s="43"/>
    </row>
    <row r="158" spans="1:11">
      <c r="A158" s="38">
        <v>156</v>
      </c>
      <c r="B158" s="37" t="s">
        <v>1723</v>
      </c>
      <c r="C158" s="37">
        <v>13</v>
      </c>
      <c r="D158" s="37" t="s">
        <v>1719</v>
      </c>
      <c r="E158" s="37"/>
      <c r="F158" s="37" t="s">
        <v>23</v>
      </c>
      <c r="G158" s="29">
        <v>1</v>
      </c>
      <c r="H158" s="15">
        <v>7</v>
      </c>
      <c r="I158" s="43">
        <f t="shared" si="3"/>
        <v>7</v>
      </c>
      <c r="J158" s="15"/>
      <c r="K158" s="43"/>
    </row>
    <row r="159" spans="1:11">
      <c r="A159" s="38">
        <v>157</v>
      </c>
      <c r="B159" s="37" t="s">
        <v>1724</v>
      </c>
      <c r="C159" s="37">
        <v>13</v>
      </c>
      <c r="D159" s="37" t="s">
        <v>1719</v>
      </c>
      <c r="E159" s="37"/>
      <c r="F159" s="37" t="s">
        <v>23</v>
      </c>
      <c r="G159" s="29">
        <v>1</v>
      </c>
      <c r="H159" s="15">
        <v>6.5</v>
      </c>
      <c r="I159" s="43">
        <f t="shared" si="3"/>
        <v>6.5</v>
      </c>
      <c r="J159" s="15"/>
      <c r="K159" s="43"/>
    </row>
    <row r="160" spans="1:11">
      <c r="A160" s="38">
        <v>158</v>
      </c>
      <c r="B160" s="37" t="s">
        <v>1725</v>
      </c>
      <c r="C160" s="37">
        <v>13</v>
      </c>
      <c r="D160" s="37" t="s">
        <v>1726</v>
      </c>
      <c r="E160" s="37"/>
      <c r="F160" s="37" t="s">
        <v>23</v>
      </c>
      <c r="G160" s="29">
        <v>1</v>
      </c>
      <c r="H160" s="15">
        <v>6.5</v>
      </c>
      <c r="I160" s="43">
        <f t="shared" si="3"/>
        <v>6.5</v>
      </c>
      <c r="J160" s="15"/>
      <c r="K160" s="43"/>
    </row>
    <row r="161" spans="1:11">
      <c r="A161" s="38">
        <v>159</v>
      </c>
      <c r="B161" s="37" t="s">
        <v>1727</v>
      </c>
      <c r="C161" s="37">
        <v>13</v>
      </c>
      <c r="D161" s="37" t="s">
        <v>1728</v>
      </c>
      <c r="E161" s="37"/>
      <c r="F161" s="37" t="s">
        <v>23</v>
      </c>
      <c r="G161" s="29">
        <v>1</v>
      </c>
      <c r="H161" s="15">
        <v>26</v>
      </c>
      <c r="I161" s="43">
        <f t="shared" si="3"/>
        <v>26</v>
      </c>
      <c r="J161" s="15"/>
      <c r="K161" s="43"/>
    </row>
    <row r="162" spans="1:11">
      <c r="A162" s="39">
        <v>160</v>
      </c>
      <c r="B162" s="36" t="s">
        <v>1729</v>
      </c>
      <c r="C162" s="36">
        <v>13</v>
      </c>
      <c r="D162" s="36" t="s">
        <v>1730</v>
      </c>
      <c r="E162" s="36"/>
      <c r="F162" s="36" t="s">
        <v>23</v>
      </c>
      <c r="G162" s="40">
        <v>1</v>
      </c>
      <c r="H162" s="15">
        <v>26</v>
      </c>
      <c r="I162" s="43">
        <f t="shared" si="3"/>
        <v>26</v>
      </c>
      <c r="J162" s="15"/>
      <c r="K162" s="43"/>
    </row>
    <row r="163" spans="1:11">
      <c r="A163" s="18" t="s">
        <v>850</v>
      </c>
      <c r="B163" s="18"/>
      <c r="C163" s="18"/>
      <c r="D163" s="18"/>
      <c r="E163" s="18"/>
      <c r="F163" s="41"/>
      <c r="G163" s="19"/>
      <c r="H163" s="42"/>
      <c r="I163" s="44">
        <f>SUM(I3:I162)</f>
        <v>31185.8808333333</v>
      </c>
      <c r="J163" s="42"/>
      <c r="K163" s="44"/>
    </row>
  </sheetData>
  <autoFilter ref="A2:I163">
    <sortState ref="A2:I163">
      <sortCondition ref="A2:A163"/>
    </sortState>
    <extLst/>
  </autoFilter>
  <mergeCells count="2">
    <mergeCell ref="A1:K1"/>
    <mergeCell ref="A163:E163"/>
  </mergeCells>
  <pageMargins left="0.75" right="0.75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3"/>
  <sheetViews>
    <sheetView zoomScale="115" zoomScaleNormal="115" workbookViewId="0">
      <pane ySplit="2" topLeftCell="A99" activePane="bottomLeft" state="frozen"/>
      <selection/>
      <selection pane="bottomLeft" activeCell="J107" sqref="J107"/>
    </sheetView>
  </sheetViews>
  <sheetFormatPr defaultColWidth="9" defaultRowHeight="14.25"/>
  <cols>
    <col min="1" max="1" width="4.91666666666667" customWidth="1"/>
    <col min="2" max="2" width="17.6666666666667" style="2" customWidth="1"/>
    <col min="3" max="3" width="5.33333333333333" customWidth="1"/>
    <col min="4" max="4" width="10.1666666666667" customWidth="1"/>
    <col min="5" max="5" width="4.91666666666667" customWidth="1"/>
    <col min="6" max="6" width="10.4166666666667" customWidth="1"/>
    <col min="7" max="7" width="11.875" customWidth="1"/>
    <col min="8" max="8" width="11.5" customWidth="1"/>
    <col min="9" max="9" width="11.875" customWidth="1"/>
    <col min="10" max="10" width="11.5" customWidth="1"/>
  </cols>
  <sheetData>
    <row r="1" ht="30" customHeight="1" spans="1:10">
      <c r="A1" s="3" t="s">
        <v>11</v>
      </c>
      <c r="B1" s="4"/>
      <c r="C1" s="4"/>
      <c r="D1" s="4"/>
      <c r="E1" s="4"/>
      <c r="F1" s="4"/>
      <c r="G1" s="4"/>
      <c r="H1" s="4"/>
      <c r="I1" s="4"/>
      <c r="J1" s="17"/>
    </row>
    <row r="2" ht="39.95" customHeight="1" spans="1:10">
      <c r="A2" s="5" t="s">
        <v>1</v>
      </c>
      <c r="B2" s="6" t="s">
        <v>1731</v>
      </c>
      <c r="C2" s="5" t="s">
        <v>1421</v>
      </c>
      <c r="D2" s="6" t="s">
        <v>1433</v>
      </c>
      <c r="E2" s="5" t="s">
        <v>17</v>
      </c>
      <c r="F2" s="7" t="s">
        <v>18</v>
      </c>
      <c r="G2" s="8" t="s">
        <v>19</v>
      </c>
      <c r="H2" s="9" t="s">
        <v>3</v>
      </c>
      <c r="I2" s="9" t="s">
        <v>20</v>
      </c>
      <c r="J2" s="9" t="s">
        <v>4</v>
      </c>
    </row>
    <row r="3" s="1" customFormat="1" ht="18" customHeight="1" spans="1:10">
      <c r="A3" s="10">
        <v>1</v>
      </c>
      <c r="B3" s="11" t="s">
        <v>1732</v>
      </c>
      <c r="C3" s="12">
        <v>0.13</v>
      </c>
      <c r="D3" s="10" t="s">
        <v>1733</v>
      </c>
      <c r="E3" s="10" t="s">
        <v>198</v>
      </c>
      <c r="F3" s="10">
        <v>500</v>
      </c>
      <c r="G3" s="13">
        <v>14.5</v>
      </c>
      <c r="H3" s="14">
        <f t="shared" ref="H3:H66" si="0">G3*F3</f>
        <v>7250</v>
      </c>
      <c r="I3" s="13"/>
      <c r="J3" s="14"/>
    </row>
    <row r="4" s="1" customFormat="1" ht="18" customHeight="1" spans="1:10">
      <c r="A4" s="10">
        <v>2</v>
      </c>
      <c r="B4" s="11" t="s">
        <v>1734</v>
      </c>
      <c r="C4" s="12">
        <v>0.13</v>
      </c>
      <c r="D4" s="10" t="s">
        <v>1735</v>
      </c>
      <c r="E4" s="10" t="s">
        <v>436</v>
      </c>
      <c r="F4" s="10">
        <v>500</v>
      </c>
      <c r="G4" s="13">
        <v>34</v>
      </c>
      <c r="H4" s="15">
        <f t="shared" si="0"/>
        <v>17000</v>
      </c>
      <c r="I4" s="13"/>
      <c r="J4" s="15"/>
    </row>
    <row r="5" s="1" customFormat="1" ht="18" customHeight="1" spans="1:10">
      <c r="A5" s="10">
        <v>3</v>
      </c>
      <c r="B5" s="11" t="s">
        <v>996</v>
      </c>
      <c r="C5" s="12">
        <v>0.13</v>
      </c>
      <c r="D5" s="10" t="s">
        <v>997</v>
      </c>
      <c r="E5" s="10" t="s">
        <v>31</v>
      </c>
      <c r="F5" s="10">
        <v>1</v>
      </c>
      <c r="G5" s="13">
        <v>25.5</v>
      </c>
      <c r="H5" s="15">
        <f t="shared" si="0"/>
        <v>25.5</v>
      </c>
      <c r="I5" s="13"/>
      <c r="J5" s="15"/>
    </row>
    <row r="6" s="1" customFormat="1" ht="18" customHeight="1" spans="1:10">
      <c r="A6" s="10">
        <v>4</v>
      </c>
      <c r="B6" s="11" t="s">
        <v>1736</v>
      </c>
      <c r="C6" s="12">
        <v>0.13</v>
      </c>
      <c r="D6" s="10" t="s">
        <v>1737</v>
      </c>
      <c r="E6" s="10" t="s">
        <v>121</v>
      </c>
      <c r="F6" s="10">
        <v>1</v>
      </c>
      <c r="G6" s="13">
        <v>87.5</v>
      </c>
      <c r="H6" s="15">
        <f t="shared" si="0"/>
        <v>87.5</v>
      </c>
      <c r="I6" s="13"/>
      <c r="J6" s="15"/>
    </row>
    <row r="7" s="1" customFormat="1" ht="18" customHeight="1" spans="1:10">
      <c r="A7" s="10">
        <v>5</v>
      </c>
      <c r="B7" s="11" t="s">
        <v>1738</v>
      </c>
      <c r="C7" s="12">
        <v>0.13</v>
      </c>
      <c r="D7" s="10" t="s">
        <v>1739</v>
      </c>
      <c r="E7" s="10" t="s">
        <v>23</v>
      </c>
      <c r="F7" s="10">
        <v>1</v>
      </c>
      <c r="G7" s="13">
        <v>25</v>
      </c>
      <c r="H7" s="15">
        <f t="shared" si="0"/>
        <v>25</v>
      </c>
      <c r="I7" s="13"/>
      <c r="J7" s="15"/>
    </row>
    <row r="8" s="1" customFormat="1" ht="18" customHeight="1" spans="1:10">
      <c r="A8" s="10">
        <v>6</v>
      </c>
      <c r="B8" s="11" t="s">
        <v>1740</v>
      </c>
      <c r="C8" s="12">
        <v>0.13</v>
      </c>
      <c r="D8" s="10" t="s">
        <v>1741</v>
      </c>
      <c r="E8" s="10" t="s">
        <v>31</v>
      </c>
      <c r="F8" s="10">
        <v>1</v>
      </c>
      <c r="G8" s="13">
        <v>35.25</v>
      </c>
      <c r="H8" s="15">
        <f t="shared" si="0"/>
        <v>35.25</v>
      </c>
      <c r="I8" s="13"/>
      <c r="J8" s="15"/>
    </row>
    <row r="9" s="1" customFormat="1" ht="18" customHeight="1" spans="1:10">
      <c r="A9" s="10">
        <v>7</v>
      </c>
      <c r="B9" s="11" t="s">
        <v>1742</v>
      </c>
      <c r="C9" s="12">
        <v>0.13</v>
      </c>
      <c r="D9" s="10" t="s">
        <v>25</v>
      </c>
      <c r="E9" s="10" t="s">
        <v>25</v>
      </c>
      <c r="F9" s="10">
        <v>1</v>
      </c>
      <c r="G9" s="13">
        <v>35</v>
      </c>
      <c r="H9" s="15">
        <f t="shared" si="0"/>
        <v>35</v>
      </c>
      <c r="I9" s="13"/>
      <c r="J9" s="15"/>
    </row>
    <row r="10" s="1" customFormat="1" ht="18" customHeight="1" spans="1:10">
      <c r="A10" s="10">
        <v>8</v>
      </c>
      <c r="B10" s="11" t="s">
        <v>1743</v>
      </c>
      <c r="C10" s="12">
        <v>0.13</v>
      </c>
      <c r="D10" s="10" t="s">
        <v>1744</v>
      </c>
      <c r="E10" s="10" t="s">
        <v>31</v>
      </c>
      <c r="F10" s="10">
        <v>50</v>
      </c>
      <c r="G10" s="13">
        <v>19.9</v>
      </c>
      <c r="H10" s="15">
        <f t="shared" si="0"/>
        <v>995</v>
      </c>
      <c r="I10" s="13"/>
      <c r="J10" s="15"/>
    </row>
    <row r="11" s="1" customFormat="1" ht="18" customHeight="1" spans="1:10">
      <c r="A11" s="10">
        <v>9</v>
      </c>
      <c r="B11" s="11" t="s">
        <v>1745</v>
      </c>
      <c r="C11" s="12">
        <v>0.13</v>
      </c>
      <c r="D11" s="10" t="s">
        <v>1744</v>
      </c>
      <c r="E11" s="10" t="s">
        <v>31</v>
      </c>
      <c r="F11" s="10">
        <v>182</v>
      </c>
      <c r="G11" s="13">
        <v>22.18</v>
      </c>
      <c r="H11" s="15">
        <f t="shared" si="0"/>
        <v>4036.76</v>
      </c>
      <c r="I11" s="13"/>
      <c r="J11" s="15"/>
    </row>
    <row r="12" s="1" customFormat="1" ht="18" customHeight="1" spans="1:10">
      <c r="A12" s="10">
        <v>10</v>
      </c>
      <c r="B12" s="11" t="s">
        <v>1746</v>
      </c>
      <c r="C12" s="12">
        <v>0.13</v>
      </c>
      <c r="D12" s="10" t="s">
        <v>1744</v>
      </c>
      <c r="E12" s="10" t="s">
        <v>31</v>
      </c>
      <c r="F12" s="10">
        <v>50</v>
      </c>
      <c r="G12" s="13">
        <v>18.62</v>
      </c>
      <c r="H12" s="15">
        <f t="shared" si="0"/>
        <v>931</v>
      </c>
      <c r="I12" s="13"/>
      <c r="J12" s="15"/>
    </row>
    <row r="13" s="1" customFormat="1" ht="18" customHeight="1" spans="1:10">
      <c r="A13" s="10">
        <v>11</v>
      </c>
      <c r="B13" s="11" t="s">
        <v>1747</v>
      </c>
      <c r="C13" s="12">
        <v>0.13</v>
      </c>
      <c r="D13" s="10" t="s">
        <v>1748</v>
      </c>
      <c r="E13" s="10" t="s">
        <v>38</v>
      </c>
      <c r="F13" s="10">
        <v>159</v>
      </c>
      <c r="G13" s="13">
        <v>105</v>
      </c>
      <c r="H13" s="15">
        <f t="shared" si="0"/>
        <v>16695</v>
      </c>
      <c r="I13" s="13"/>
      <c r="J13" s="15"/>
    </row>
    <row r="14" s="1" customFormat="1" ht="18" customHeight="1" spans="1:10">
      <c r="A14" s="10">
        <v>12</v>
      </c>
      <c r="B14" s="11" t="s">
        <v>1749</v>
      </c>
      <c r="C14" s="12">
        <v>0.13</v>
      </c>
      <c r="D14" s="10" t="s">
        <v>1750</v>
      </c>
      <c r="E14" s="10" t="s">
        <v>31</v>
      </c>
      <c r="F14" s="10">
        <v>10</v>
      </c>
      <c r="G14" s="13">
        <v>17.1</v>
      </c>
      <c r="H14" s="15">
        <f t="shared" si="0"/>
        <v>171</v>
      </c>
      <c r="I14" s="13"/>
      <c r="J14" s="15"/>
    </row>
    <row r="15" s="1" customFormat="1" ht="18" customHeight="1" spans="1:10">
      <c r="A15" s="10">
        <v>13</v>
      </c>
      <c r="B15" s="11" t="s">
        <v>1751</v>
      </c>
      <c r="C15" s="12">
        <v>0.13</v>
      </c>
      <c r="D15" s="10" t="s">
        <v>1752</v>
      </c>
      <c r="E15" s="10" t="s">
        <v>31</v>
      </c>
      <c r="F15" s="10">
        <v>899</v>
      </c>
      <c r="G15" s="13">
        <v>18.8</v>
      </c>
      <c r="H15" s="15">
        <f t="shared" si="0"/>
        <v>16901.2</v>
      </c>
      <c r="I15" s="13"/>
      <c r="J15" s="15"/>
    </row>
    <row r="16" s="1" customFormat="1" ht="18" customHeight="1" spans="1:10">
      <c r="A16" s="10">
        <v>14</v>
      </c>
      <c r="B16" s="11" t="s">
        <v>1753</v>
      </c>
      <c r="C16" s="12">
        <v>0.13</v>
      </c>
      <c r="D16" s="10" t="s">
        <v>1754</v>
      </c>
      <c r="E16" s="10" t="s">
        <v>31</v>
      </c>
      <c r="F16" s="10">
        <v>20</v>
      </c>
      <c r="G16" s="13">
        <v>55</v>
      </c>
      <c r="H16" s="15">
        <f t="shared" si="0"/>
        <v>1100</v>
      </c>
      <c r="I16" s="13"/>
      <c r="J16" s="15"/>
    </row>
    <row r="17" s="1" customFormat="1" ht="18" customHeight="1" spans="1:10">
      <c r="A17" s="10">
        <v>15</v>
      </c>
      <c r="B17" s="11" t="s">
        <v>1755</v>
      </c>
      <c r="C17" s="12">
        <v>0.13</v>
      </c>
      <c r="D17" s="10" t="s">
        <v>212</v>
      </c>
      <c r="E17" s="10" t="s">
        <v>31</v>
      </c>
      <c r="F17" s="16">
        <v>177</v>
      </c>
      <c r="G17" s="13">
        <v>10</v>
      </c>
      <c r="H17" s="15">
        <f t="shared" si="0"/>
        <v>1770</v>
      </c>
      <c r="I17" s="13"/>
      <c r="J17" s="15"/>
    </row>
    <row r="18" s="1" customFormat="1" ht="18" customHeight="1" spans="1:10">
      <c r="A18" s="10">
        <v>16</v>
      </c>
      <c r="B18" s="11" t="s">
        <v>1756</v>
      </c>
      <c r="C18" s="12">
        <v>0.13</v>
      </c>
      <c r="D18" s="10" t="s">
        <v>1757</v>
      </c>
      <c r="E18" s="10" t="s">
        <v>23</v>
      </c>
      <c r="F18" s="10">
        <v>100</v>
      </c>
      <c r="G18" s="13">
        <v>7.29</v>
      </c>
      <c r="H18" s="15">
        <f t="shared" si="0"/>
        <v>729</v>
      </c>
      <c r="I18" s="13"/>
      <c r="J18" s="15"/>
    </row>
    <row r="19" s="1" customFormat="1" ht="18" customHeight="1" spans="1:10">
      <c r="A19" s="10">
        <v>17</v>
      </c>
      <c r="B19" s="11" t="s">
        <v>1758</v>
      </c>
      <c r="C19" s="12">
        <v>0.13</v>
      </c>
      <c r="D19" s="10" t="s">
        <v>25</v>
      </c>
      <c r="E19" s="10" t="s">
        <v>25</v>
      </c>
      <c r="F19" s="10">
        <v>10</v>
      </c>
      <c r="G19" s="13">
        <v>8.4</v>
      </c>
      <c r="H19" s="15">
        <f t="shared" si="0"/>
        <v>84</v>
      </c>
      <c r="I19" s="13"/>
      <c r="J19" s="15"/>
    </row>
    <row r="20" s="1" customFormat="1" ht="18" customHeight="1" spans="1:10">
      <c r="A20" s="10">
        <v>18</v>
      </c>
      <c r="B20" s="11" t="s">
        <v>1759</v>
      </c>
      <c r="C20" s="12">
        <v>0.09</v>
      </c>
      <c r="D20" s="10" t="s">
        <v>25</v>
      </c>
      <c r="E20" s="10" t="s">
        <v>25</v>
      </c>
      <c r="F20" s="10">
        <v>1</v>
      </c>
      <c r="G20" s="13">
        <v>39</v>
      </c>
      <c r="H20" s="15">
        <f t="shared" si="0"/>
        <v>39</v>
      </c>
      <c r="I20" s="13"/>
      <c r="J20" s="15"/>
    </row>
    <row r="21" s="1" customFormat="1" ht="18" customHeight="1" spans="1:10">
      <c r="A21" s="10">
        <v>19</v>
      </c>
      <c r="B21" s="11" t="s">
        <v>1760</v>
      </c>
      <c r="C21" s="12">
        <v>0.13</v>
      </c>
      <c r="D21" s="10" t="s">
        <v>917</v>
      </c>
      <c r="E21" s="10" t="s">
        <v>121</v>
      </c>
      <c r="F21" s="10">
        <v>1</v>
      </c>
      <c r="G21" s="13">
        <v>1.35</v>
      </c>
      <c r="H21" s="15">
        <f t="shared" si="0"/>
        <v>1.35</v>
      </c>
      <c r="I21" s="13"/>
      <c r="J21" s="15"/>
    </row>
    <row r="22" s="1" customFormat="1" ht="18" customHeight="1" spans="1:10">
      <c r="A22" s="10">
        <v>20</v>
      </c>
      <c r="B22" s="11" t="s">
        <v>1761</v>
      </c>
      <c r="C22" s="12">
        <v>0.13</v>
      </c>
      <c r="D22" s="10" t="s">
        <v>1762</v>
      </c>
      <c r="E22" s="10" t="s">
        <v>72</v>
      </c>
      <c r="F22" s="10">
        <v>5000</v>
      </c>
      <c r="G22" s="13">
        <v>1</v>
      </c>
      <c r="H22" s="15">
        <f t="shared" si="0"/>
        <v>5000</v>
      </c>
      <c r="I22" s="13"/>
      <c r="J22" s="15"/>
    </row>
    <row r="23" s="1" customFormat="1" ht="18" customHeight="1" spans="1:10">
      <c r="A23" s="10">
        <v>21</v>
      </c>
      <c r="B23" s="11" t="s">
        <v>1763</v>
      </c>
      <c r="C23" s="12">
        <v>0.13</v>
      </c>
      <c r="D23" s="10" t="s">
        <v>1333</v>
      </c>
      <c r="E23" s="10" t="s">
        <v>23</v>
      </c>
      <c r="F23" s="10">
        <v>10</v>
      </c>
      <c r="G23" s="13">
        <v>44</v>
      </c>
      <c r="H23" s="15">
        <f t="shared" si="0"/>
        <v>440</v>
      </c>
      <c r="I23" s="13"/>
      <c r="J23" s="15"/>
    </row>
    <row r="24" s="1" customFormat="1" ht="18" customHeight="1" spans="1:10">
      <c r="A24" s="10">
        <v>22</v>
      </c>
      <c r="B24" s="11" t="s">
        <v>1764</v>
      </c>
      <c r="C24" s="12">
        <v>0.13</v>
      </c>
      <c r="D24" s="10" t="s">
        <v>1765</v>
      </c>
      <c r="E24" s="10" t="s">
        <v>23</v>
      </c>
      <c r="F24" s="10">
        <v>10</v>
      </c>
      <c r="G24" s="13">
        <v>49</v>
      </c>
      <c r="H24" s="15">
        <f t="shared" si="0"/>
        <v>490</v>
      </c>
      <c r="I24" s="13"/>
      <c r="J24" s="15"/>
    </row>
    <row r="25" s="1" customFormat="1" ht="18" customHeight="1" spans="1:10">
      <c r="A25" s="10">
        <v>23</v>
      </c>
      <c r="B25" s="11" t="s">
        <v>1766</v>
      </c>
      <c r="C25" s="12">
        <v>0.13</v>
      </c>
      <c r="D25" s="10" t="s">
        <v>1767</v>
      </c>
      <c r="E25" s="10" t="s">
        <v>106</v>
      </c>
      <c r="F25" s="10">
        <v>1</v>
      </c>
      <c r="G25" s="13">
        <v>39.65</v>
      </c>
      <c r="H25" s="15">
        <f t="shared" si="0"/>
        <v>39.65</v>
      </c>
      <c r="I25" s="13"/>
      <c r="J25" s="15"/>
    </row>
    <row r="26" s="1" customFormat="1" ht="18" customHeight="1" spans="1:10">
      <c r="A26" s="10">
        <v>24</v>
      </c>
      <c r="B26" s="11" t="s">
        <v>1768</v>
      </c>
      <c r="C26" s="12">
        <v>0.13</v>
      </c>
      <c r="D26" s="10" t="s">
        <v>562</v>
      </c>
      <c r="E26" s="10" t="s">
        <v>106</v>
      </c>
      <c r="F26" s="10">
        <v>1</v>
      </c>
      <c r="G26" s="13">
        <v>82</v>
      </c>
      <c r="H26" s="15">
        <f t="shared" si="0"/>
        <v>82</v>
      </c>
      <c r="I26" s="13"/>
      <c r="J26" s="15"/>
    </row>
    <row r="27" s="1" customFormat="1" ht="18" customHeight="1" spans="1:10">
      <c r="A27" s="10">
        <v>25</v>
      </c>
      <c r="B27" s="11" t="s">
        <v>1769</v>
      </c>
      <c r="C27" s="12">
        <v>0.13</v>
      </c>
      <c r="D27" s="10" t="s">
        <v>1770</v>
      </c>
      <c r="E27" s="10" t="s">
        <v>38</v>
      </c>
      <c r="F27" s="10">
        <v>100</v>
      </c>
      <c r="G27" s="13">
        <v>135</v>
      </c>
      <c r="H27" s="15">
        <f t="shared" si="0"/>
        <v>13500</v>
      </c>
      <c r="I27" s="13"/>
      <c r="J27" s="15"/>
    </row>
    <row r="28" s="1" customFormat="1" ht="18" customHeight="1" spans="1:10">
      <c r="A28" s="10">
        <v>26</v>
      </c>
      <c r="B28" s="11" t="s">
        <v>1771</v>
      </c>
      <c r="C28" s="12">
        <v>0.13</v>
      </c>
      <c r="D28" s="10" t="s">
        <v>1772</v>
      </c>
      <c r="E28" s="10" t="s">
        <v>38</v>
      </c>
      <c r="F28" s="10">
        <v>1</v>
      </c>
      <c r="G28" s="13">
        <v>98</v>
      </c>
      <c r="H28" s="15">
        <f t="shared" si="0"/>
        <v>98</v>
      </c>
      <c r="I28" s="13"/>
      <c r="J28" s="15"/>
    </row>
    <row r="29" s="1" customFormat="1" ht="18" customHeight="1" spans="1:10">
      <c r="A29" s="10">
        <v>27</v>
      </c>
      <c r="B29" s="11" t="s">
        <v>1773</v>
      </c>
      <c r="C29" s="12">
        <v>0.13</v>
      </c>
      <c r="D29" s="10" t="s">
        <v>25</v>
      </c>
      <c r="E29" s="10" t="s">
        <v>25</v>
      </c>
      <c r="F29" s="10">
        <v>1</v>
      </c>
      <c r="G29" s="13">
        <v>22</v>
      </c>
      <c r="H29" s="15">
        <f t="shared" si="0"/>
        <v>22</v>
      </c>
      <c r="I29" s="13"/>
      <c r="J29" s="15"/>
    </row>
    <row r="30" s="1" customFormat="1" ht="18" customHeight="1" spans="1:10">
      <c r="A30" s="10">
        <v>28</v>
      </c>
      <c r="B30" s="11" t="s">
        <v>1774</v>
      </c>
      <c r="C30" s="12">
        <v>0.13</v>
      </c>
      <c r="D30" s="10" t="s">
        <v>1735</v>
      </c>
      <c r="E30" s="10" t="s">
        <v>23</v>
      </c>
      <c r="F30" s="10">
        <v>1</v>
      </c>
      <c r="G30" s="13">
        <v>26.5</v>
      </c>
      <c r="H30" s="15">
        <f t="shared" si="0"/>
        <v>26.5</v>
      </c>
      <c r="I30" s="13"/>
      <c r="J30" s="15"/>
    </row>
    <row r="31" s="1" customFormat="1" ht="18" customHeight="1" spans="1:10">
      <c r="A31" s="10">
        <v>29</v>
      </c>
      <c r="B31" s="11" t="s">
        <v>1775</v>
      </c>
      <c r="C31" s="12">
        <v>0.13</v>
      </c>
      <c r="D31" s="10" t="s">
        <v>1776</v>
      </c>
      <c r="E31" s="10" t="s">
        <v>23</v>
      </c>
      <c r="F31" s="10">
        <v>1</v>
      </c>
      <c r="G31" s="13">
        <v>23.5</v>
      </c>
      <c r="H31" s="15">
        <f t="shared" si="0"/>
        <v>23.5</v>
      </c>
      <c r="I31" s="13"/>
      <c r="J31" s="15"/>
    </row>
    <row r="32" s="1" customFormat="1" ht="18" customHeight="1" spans="1:10">
      <c r="A32" s="10">
        <v>30</v>
      </c>
      <c r="B32" s="11" t="s">
        <v>1777</v>
      </c>
      <c r="C32" s="12">
        <v>0.13</v>
      </c>
      <c r="D32" s="10" t="s">
        <v>1337</v>
      </c>
      <c r="E32" s="10" t="s">
        <v>25</v>
      </c>
      <c r="F32" s="10">
        <v>15547</v>
      </c>
      <c r="G32" s="13">
        <v>15.5</v>
      </c>
      <c r="H32" s="15">
        <f t="shared" si="0"/>
        <v>240978.5</v>
      </c>
      <c r="I32" s="13"/>
      <c r="J32" s="15"/>
    </row>
    <row r="33" s="1" customFormat="1" ht="18" customHeight="1" spans="1:10">
      <c r="A33" s="10">
        <v>31</v>
      </c>
      <c r="B33" s="11" t="s">
        <v>1778</v>
      </c>
      <c r="C33" s="12">
        <v>0.09</v>
      </c>
      <c r="D33" s="10" t="s">
        <v>1337</v>
      </c>
      <c r="E33" s="10" t="s">
        <v>25</v>
      </c>
      <c r="F33" s="10">
        <v>1</v>
      </c>
      <c r="G33" s="13">
        <v>15</v>
      </c>
      <c r="H33" s="15">
        <f t="shared" si="0"/>
        <v>15</v>
      </c>
      <c r="I33" s="13"/>
      <c r="J33" s="15"/>
    </row>
    <row r="34" s="1" customFormat="1" ht="18" customHeight="1" spans="1:10">
      <c r="A34" s="10">
        <v>32</v>
      </c>
      <c r="B34" s="11" t="s">
        <v>1779</v>
      </c>
      <c r="C34" s="12">
        <v>0.13</v>
      </c>
      <c r="D34" s="10" t="s">
        <v>1780</v>
      </c>
      <c r="E34" s="10" t="s">
        <v>239</v>
      </c>
      <c r="F34" s="10">
        <v>1</v>
      </c>
      <c r="G34" s="13">
        <v>1.5</v>
      </c>
      <c r="H34" s="15">
        <f t="shared" si="0"/>
        <v>1.5</v>
      </c>
      <c r="I34" s="13"/>
      <c r="J34" s="15"/>
    </row>
    <row r="35" s="1" customFormat="1" ht="18" customHeight="1" spans="1:10">
      <c r="A35" s="10">
        <v>33</v>
      </c>
      <c r="B35" s="11" t="s">
        <v>1781</v>
      </c>
      <c r="C35" s="12">
        <v>0.13</v>
      </c>
      <c r="D35" s="10" t="s">
        <v>278</v>
      </c>
      <c r="E35" s="10" t="s">
        <v>23</v>
      </c>
      <c r="F35" s="10">
        <v>1</v>
      </c>
      <c r="G35" s="13">
        <v>39.9</v>
      </c>
      <c r="H35" s="15">
        <f t="shared" si="0"/>
        <v>39.9</v>
      </c>
      <c r="I35" s="13"/>
      <c r="J35" s="15"/>
    </row>
    <row r="36" s="1" customFormat="1" ht="18" customHeight="1" spans="1:10">
      <c r="A36" s="10">
        <v>34</v>
      </c>
      <c r="B36" s="11" t="s">
        <v>1782</v>
      </c>
      <c r="C36" s="12">
        <v>0.13</v>
      </c>
      <c r="D36" s="10" t="s">
        <v>1168</v>
      </c>
      <c r="E36" s="10" t="s">
        <v>23</v>
      </c>
      <c r="F36" s="10">
        <v>500</v>
      </c>
      <c r="G36" s="13">
        <v>16</v>
      </c>
      <c r="H36" s="15">
        <f t="shared" si="0"/>
        <v>8000</v>
      </c>
      <c r="I36" s="13"/>
      <c r="J36" s="15"/>
    </row>
    <row r="37" s="1" customFormat="1" ht="18" customHeight="1" spans="1:10">
      <c r="A37" s="10">
        <v>35</v>
      </c>
      <c r="B37" s="11" t="s">
        <v>1783</v>
      </c>
      <c r="C37" s="12">
        <v>0.13</v>
      </c>
      <c r="D37" s="10" t="s">
        <v>1784</v>
      </c>
      <c r="E37" s="10" t="s">
        <v>262</v>
      </c>
      <c r="F37" s="10">
        <v>5000</v>
      </c>
      <c r="G37" s="13">
        <v>9.9</v>
      </c>
      <c r="H37" s="15">
        <f t="shared" si="0"/>
        <v>49500</v>
      </c>
      <c r="I37" s="13"/>
      <c r="J37" s="15"/>
    </row>
    <row r="38" s="1" customFormat="1" ht="18" customHeight="1" spans="1:10">
      <c r="A38" s="10">
        <v>36</v>
      </c>
      <c r="B38" s="11" t="s">
        <v>1785</v>
      </c>
      <c r="C38" s="12">
        <v>0.13</v>
      </c>
      <c r="D38" s="10" t="s">
        <v>1786</v>
      </c>
      <c r="E38" s="10" t="s">
        <v>72</v>
      </c>
      <c r="F38" s="10">
        <v>20000</v>
      </c>
      <c r="G38" s="13">
        <v>0.58</v>
      </c>
      <c r="H38" s="15">
        <f t="shared" si="0"/>
        <v>11600</v>
      </c>
      <c r="I38" s="13"/>
      <c r="J38" s="15"/>
    </row>
    <row r="39" s="1" customFormat="1" ht="18" customHeight="1" spans="1:10">
      <c r="A39" s="10">
        <v>37</v>
      </c>
      <c r="B39" s="11" t="s">
        <v>1787</v>
      </c>
      <c r="C39" s="12">
        <v>0.13</v>
      </c>
      <c r="D39" s="10" t="s">
        <v>471</v>
      </c>
      <c r="E39" s="10" t="s">
        <v>23</v>
      </c>
      <c r="F39" s="10">
        <v>2459</v>
      </c>
      <c r="G39" s="13">
        <v>19.8</v>
      </c>
      <c r="H39" s="15">
        <f t="shared" si="0"/>
        <v>48688.2</v>
      </c>
      <c r="I39" s="13"/>
      <c r="J39" s="15"/>
    </row>
    <row r="40" s="1" customFormat="1" ht="18" customHeight="1" spans="1:10">
      <c r="A40" s="10">
        <v>38</v>
      </c>
      <c r="B40" s="11" t="s">
        <v>1788</v>
      </c>
      <c r="C40" s="12">
        <v>0.13</v>
      </c>
      <c r="D40" s="10" t="s">
        <v>1789</v>
      </c>
      <c r="E40" s="10" t="s">
        <v>23</v>
      </c>
      <c r="F40" s="10">
        <v>1</v>
      </c>
      <c r="G40" s="13">
        <v>175</v>
      </c>
      <c r="H40" s="15">
        <f t="shared" si="0"/>
        <v>175</v>
      </c>
      <c r="I40" s="13"/>
      <c r="J40" s="15"/>
    </row>
    <row r="41" s="1" customFormat="1" ht="18" customHeight="1" spans="1:10">
      <c r="A41" s="10">
        <v>39</v>
      </c>
      <c r="B41" s="11" t="s">
        <v>1790</v>
      </c>
      <c r="C41" s="12">
        <v>0.13</v>
      </c>
      <c r="D41" s="10" t="s">
        <v>1337</v>
      </c>
      <c r="E41" s="10" t="s">
        <v>25</v>
      </c>
      <c r="F41" s="10">
        <v>1</v>
      </c>
      <c r="G41" s="13">
        <v>3.5</v>
      </c>
      <c r="H41" s="15">
        <f t="shared" si="0"/>
        <v>3.5</v>
      </c>
      <c r="I41" s="13"/>
      <c r="J41" s="15"/>
    </row>
    <row r="42" s="1" customFormat="1" ht="18" customHeight="1" spans="1:10">
      <c r="A42" s="10">
        <v>40</v>
      </c>
      <c r="B42" s="11" t="s">
        <v>1791</v>
      </c>
      <c r="C42" s="12">
        <v>0.13</v>
      </c>
      <c r="D42" s="10" t="s">
        <v>1792</v>
      </c>
      <c r="E42" s="10" t="s">
        <v>25</v>
      </c>
      <c r="F42" s="10">
        <v>1</v>
      </c>
      <c r="G42" s="13">
        <v>6.8</v>
      </c>
      <c r="H42" s="15">
        <f t="shared" si="0"/>
        <v>6.8</v>
      </c>
      <c r="I42" s="13"/>
      <c r="J42" s="15"/>
    </row>
    <row r="43" s="1" customFormat="1" ht="18" customHeight="1" spans="1:10">
      <c r="A43" s="10">
        <v>41</v>
      </c>
      <c r="B43" s="11" t="s">
        <v>1793</v>
      </c>
      <c r="C43" s="12">
        <v>0.13</v>
      </c>
      <c r="D43" s="10" t="s">
        <v>1794</v>
      </c>
      <c r="E43" s="10" t="s">
        <v>25</v>
      </c>
      <c r="F43" s="10">
        <v>100</v>
      </c>
      <c r="G43" s="13">
        <v>5</v>
      </c>
      <c r="H43" s="15">
        <f t="shared" si="0"/>
        <v>500</v>
      </c>
      <c r="I43" s="13"/>
      <c r="J43" s="15"/>
    </row>
    <row r="44" s="1" customFormat="1" ht="18" customHeight="1" spans="1:10">
      <c r="A44" s="10">
        <v>42</v>
      </c>
      <c r="B44" s="11" t="s">
        <v>1795</v>
      </c>
      <c r="C44" s="12">
        <v>0.13</v>
      </c>
      <c r="D44" s="10" t="s">
        <v>25</v>
      </c>
      <c r="E44" s="10" t="s">
        <v>25</v>
      </c>
      <c r="F44" s="10">
        <v>1</v>
      </c>
      <c r="G44" s="13">
        <v>5.32</v>
      </c>
      <c r="H44" s="15">
        <f t="shared" si="0"/>
        <v>5.32</v>
      </c>
      <c r="I44" s="13"/>
      <c r="J44" s="15"/>
    </row>
    <row r="45" s="1" customFormat="1" ht="18" customHeight="1" spans="1:10">
      <c r="A45" s="10">
        <v>43</v>
      </c>
      <c r="B45" s="11" t="s">
        <v>1796</v>
      </c>
      <c r="C45" s="12">
        <v>0.13</v>
      </c>
      <c r="D45" s="10" t="s">
        <v>1797</v>
      </c>
      <c r="E45" s="10" t="s">
        <v>31</v>
      </c>
      <c r="F45" s="10">
        <v>1</v>
      </c>
      <c r="G45" s="13">
        <v>48</v>
      </c>
      <c r="H45" s="15">
        <f t="shared" si="0"/>
        <v>48</v>
      </c>
      <c r="I45" s="13"/>
      <c r="J45" s="15"/>
    </row>
    <row r="46" s="1" customFormat="1" ht="18" customHeight="1" spans="1:10">
      <c r="A46" s="10">
        <v>44</v>
      </c>
      <c r="B46" s="11" t="s">
        <v>1798</v>
      </c>
      <c r="C46" s="12">
        <v>0.13</v>
      </c>
      <c r="D46" s="10" t="s">
        <v>1799</v>
      </c>
      <c r="E46" s="10" t="s">
        <v>106</v>
      </c>
      <c r="F46" s="10">
        <v>1</v>
      </c>
      <c r="G46" s="13">
        <v>16</v>
      </c>
      <c r="H46" s="15">
        <f t="shared" si="0"/>
        <v>16</v>
      </c>
      <c r="I46" s="13"/>
      <c r="J46" s="15"/>
    </row>
    <row r="47" s="1" customFormat="1" ht="18" customHeight="1" spans="1:10">
      <c r="A47" s="10">
        <v>45</v>
      </c>
      <c r="B47" s="11" t="s">
        <v>1800</v>
      </c>
      <c r="C47" s="12">
        <v>0.13</v>
      </c>
      <c r="D47" s="10" t="s">
        <v>1801</v>
      </c>
      <c r="E47" s="10" t="s">
        <v>23</v>
      </c>
      <c r="F47" s="10">
        <v>1</v>
      </c>
      <c r="G47" s="13">
        <v>52</v>
      </c>
      <c r="H47" s="15">
        <f t="shared" si="0"/>
        <v>52</v>
      </c>
      <c r="I47" s="13"/>
      <c r="J47" s="15"/>
    </row>
    <row r="48" s="1" customFormat="1" ht="18" customHeight="1" spans="1:10">
      <c r="A48" s="10">
        <v>46</v>
      </c>
      <c r="B48" s="11" t="s">
        <v>1802</v>
      </c>
      <c r="C48" s="12">
        <v>0.13</v>
      </c>
      <c r="D48" s="10" t="s">
        <v>1144</v>
      </c>
      <c r="E48" s="10" t="s">
        <v>38</v>
      </c>
      <c r="F48" s="10">
        <v>20</v>
      </c>
      <c r="G48" s="13">
        <v>55.9</v>
      </c>
      <c r="H48" s="15">
        <f t="shared" si="0"/>
        <v>1118</v>
      </c>
      <c r="I48" s="13"/>
      <c r="J48" s="15"/>
    </row>
    <row r="49" s="1" customFormat="1" ht="18" customHeight="1" spans="1:10">
      <c r="A49" s="10">
        <v>47</v>
      </c>
      <c r="B49" s="11" t="s">
        <v>1803</v>
      </c>
      <c r="C49" s="12">
        <v>0.13</v>
      </c>
      <c r="D49" s="10" t="s">
        <v>1804</v>
      </c>
      <c r="E49" s="10" t="s">
        <v>38</v>
      </c>
      <c r="F49" s="10">
        <v>1</v>
      </c>
      <c r="G49" s="13">
        <v>55.9</v>
      </c>
      <c r="H49" s="15">
        <f t="shared" si="0"/>
        <v>55.9</v>
      </c>
      <c r="I49" s="13"/>
      <c r="J49" s="15"/>
    </row>
    <row r="50" s="1" customFormat="1" ht="18" customHeight="1" spans="1:10">
      <c r="A50" s="10">
        <v>48</v>
      </c>
      <c r="B50" s="11" t="s">
        <v>1805</v>
      </c>
      <c r="C50" s="12">
        <v>0.13</v>
      </c>
      <c r="D50" s="10" t="s">
        <v>1806</v>
      </c>
      <c r="E50" s="10" t="s">
        <v>38</v>
      </c>
      <c r="F50" s="10">
        <v>1</v>
      </c>
      <c r="G50" s="13">
        <v>39.9</v>
      </c>
      <c r="H50" s="15">
        <f t="shared" si="0"/>
        <v>39.9</v>
      </c>
      <c r="I50" s="13"/>
      <c r="J50" s="15"/>
    </row>
    <row r="51" s="1" customFormat="1" ht="18" customHeight="1" spans="1:10">
      <c r="A51" s="10">
        <v>49</v>
      </c>
      <c r="B51" s="11" t="s">
        <v>1807</v>
      </c>
      <c r="C51" s="12">
        <v>0.13</v>
      </c>
      <c r="D51" s="10" t="s">
        <v>1808</v>
      </c>
      <c r="E51" s="10" t="s">
        <v>31</v>
      </c>
      <c r="F51" s="10">
        <v>1</v>
      </c>
      <c r="G51" s="13">
        <v>15.4</v>
      </c>
      <c r="H51" s="15">
        <f t="shared" si="0"/>
        <v>15.4</v>
      </c>
      <c r="I51" s="13"/>
      <c r="J51" s="15"/>
    </row>
    <row r="52" s="1" customFormat="1" ht="18" customHeight="1" spans="1:10">
      <c r="A52" s="10">
        <v>50</v>
      </c>
      <c r="B52" s="11" t="s">
        <v>1809</v>
      </c>
      <c r="C52" s="12">
        <v>0.13</v>
      </c>
      <c r="D52" s="10" t="s">
        <v>1806</v>
      </c>
      <c r="E52" s="10" t="s">
        <v>31</v>
      </c>
      <c r="F52" s="10">
        <v>20</v>
      </c>
      <c r="G52" s="13">
        <v>37</v>
      </c>
      <c r="H52" s="15">
        <f t="shared" si="0"/>
        <v>740</v>
      </c>
      <c r="I52" s="13"/>
      <c r="J52" s="15"/>
    </row>
    <row r="53" s="1" customFormat="1" ht="18" customHeight="1" spans="1:10">
      <c r="A53" s="10">
        <v>51</v>
      </c>
      <c r="B53" s="11" t="s">
        <v>1810</v>
      </c>
      <c r="C53" s="12">
        <v>0.13</v>
      </c>
      <c r="D53" s="10" t="s">
        <v>1811</v>
      </c>
      <c r="E53" s="10" t="s">
        <v>234</v>
      </c>
      <c r="F53" s="10">
        <v>20</v>
      </c>
      <c r="G53" s="13">
        <v>180</v>
      </c>
      <c r="H53" s="15">
        <f t="shared" si="0"/>
        <v>3600</v>
      </c>
      <c r="I53" s="13"/>
      <c r="J53" s="15"/>
    </row>
    <row r="54" s="1" customFormat="1" ht="18" customHeight="1" spans="1:10">
      <c r="A54" s="10">
        <v>52</v>
      </c>
      <c r="B54" s="11" t="s">
        <v>269</v>
      </c>
      <c r="C54" s="12">
        <v>0.13</v>
      </c>
      <c r="D54" s="10" t="s">
        <v>1029</v>
      </c>
      <c r="E54" s="10" t="s">
        <v>31</v>
      </c>
      <c r="F54" s="10">
        <v>1</v>
      </c>
      <c r="G54" s="13">
        <v>120</v>
      </c>
      <c r="H54" s="15">
        <f t="shared" si="0"/>
        <v>120</v>
      </c>
      <c r="I54" s="13"/>
      <c r="J54" s="15"/>
    </row>
    <row r="55" s="1" customFormat="1" ht="18" customHeight="1" spans="1:10">
      <c r="A55" s="10">
        <v>53</v>
      </c>
      <c r="B55" s="11" t="s">
        <v>1812</v>
      </c>
      <c r="C55" s="12">
        <v>0.13</v>
      </c>
      <c r="D55" s="10" t="s">
        <v>1813</v>
      </c>
      <c r="E55" s="10" t="s">
        <v>31</v>
      </c>
      <c r="F55" s="10">
        <v>20</v>
      </c>
      <c r="G55" s="13">
        <v>22.4</v>
      </c>
      <c r="H55" s="15">
        <f t="shared" si="0"/>
        <v>448</v>
      </c>
      <c r="I55" s="13"/>
      <c r="J55" s="15"/>
    </row>
    <row r="56" s="1" customFormat="1" ht="18" customHeight="1" spans="1:10">
      <c r="A56" s="10">
        <v>54</v>
      </c>
      <c r="B56" s="11" t="s">
        <v>1814</v>
      </c>
      <c r="C56" s="12">
        <v>0.13</v>
      </c>
      <c r="D56" s="10" t="s">
        <v>1815</v>
      </c>
      <c r="E56" s="10" t="s">
        <v>25</v>
      </c>
      <c r="F56" s="10">
        <v>1</v>
      </c>
      <c r="G56" s="13">
        <v>38</v>
      </c>
      <c r="H56" s="15">
        <f t="shared" si="0"/>
        <v>38</v>
      </c>
      <c r="I56" s="13"/>
      <c r="J56" s="15"/>
    </row>
    <row r="57" s="1" customFormat="1" ht="18" customHeight="1" spans="1:10">
      <c r="A57" s="10">
        <v>55</v>
      </c>
      <c r="B57" s="11" t="s">
        <v>1816</v>
      </c>
      <c r="C57" s="12">
        <v>0.13</v>
      </c>
      <c r="D57" s="10" t="s">
        <v>1817</v>
      </c>
      <c r="E57" s="10" t="s">
        <v>121</v>
      </c>
      <c r="F57" s="10">
        <v>1</v>
      </c>
      <c r="G57" s="13">
        <v>69.8</v>
      </c>
      <c r="H57" s="15">
        <f t="shared" si="0"/>
        <v>69.8</v>
      </c>
      <c r="I57" s="13"/>
      <c r="J57" s="15"/>
    </row>
    <row r="58" s="1" customFormat="1" ht="18" customHeight="1" spans="1:10">
      <c r="A58" s="10">
        <v>56</v>
      </c>
      <c r="B58" s="11" t="s">
        <v>1818</v>
      </c>
      <c r="C58" s="12">
        <v>0.13</v>
      </c>
      <c r="D58" s="10" t="s">
        <v>1819</v>
      </c>
      <c r="E58" s="10" t="s">
        <v>23</v>
      </c>
      <c r="F58" s="10">
        <v>2000</v>
      </c>
      <c r="G58" s="13">
        <v>6.5625</v>
      </c>
      <c r="H58" s="15">
        <f t="shared" si="0"/>
        <v>13125</v>
      </c>
      <c r="I58" s="13"/>
      <c r="J58" s="15"/>
    </row>
    <row r="59" s="1" customFormat="1" ht="18" customHeight="1" spans="1:10">
      <c r="A59" s="10">
        <v>57</v>
      </c>
      <c r="B59" s="11" t="s">
        <v>1820</v>
      </c>
      <c r="C59" s="12">
        <v>0.13</v>
      </c>
      <c r="D59" s="10" t="s">
        <v>1337</v>
      </c>
      <c r="E59" s="10" t="s">
        <v>25</v>
      </c>
      <c r="F59" s="10">
        <v>100</v>
      </c>
      <c r="G59" s="13">
        <v>8</v>
      </c>
      <c r="H59" s="15">
        <f t="shared" si="0"/>
        <v>800</v>
      </c>
      <c r="I59" s="13"/>
      <c r="J59" s="15"/>
    </row>
    <row r="60" s="1" customFormat="1" ht="18" customHeight="1" spans="1:10">
      <c r="A60" s="10">
        <v>58</v>
      </c>
      <c r="B60" s="11" t="s">
        <v>1821</v>
      </c>
      <c r="C60" s="12">
        <v>0.09</v>
      </c>
      <c r="D60" s="10" t="s">
        <v>1822</v>
      </c>
      <c r="E60" s="10" t="s">
        <v>25</v>
      </c>
      <c r="F60" s="10">
        <v>1</v>
      </c>
      <c r="G60" s="13">
        <v>9.5</v>
      </c>
      <c r="H60" s="15">
        <f t="shared" si="0"/>
        <v>9.5</v>
      </c>
      <c r="I60" s="13"/>
      <c r="J60" s="15"/>
    </row>
    <row r="61" s="1" customFormat="1" ht="18" customHeight="1" spans="1:10">
      <c r="A61" s="10">
        <v>59</v>
      </c>
      <c r="B61" s="11" t="s">
        <v>1823</v>
      </c>
      <c r="C61" s="12">
        <v>0</v>
      </c>
      <c r="D61" s="10" t="s">
        <v>25</v>
      </c>
      <c r="E61" s="10" t="s">
        <v>25</v>
      </c>
      <c r="F61" s="10">
        <v>1</v>
      </c>
      <c r="G61" s="13">
        <v>55</v>
      </c>
      <c r="H61" s="15">
        <f t="shared" si="0"/>
        <v>55</v>
      </c>
      <c r="I61" s="13"/>
      <c r="J61" s="15"/>
    </row>
    <row r="62" s="1" customFormat="1" ht="18" customHeight="1" spans="1:10">
      <c r="A62" s="10">
        <v>60</v>
      </c>
      <c r="B62" s="11" t="s">
        <v>1824</v>
      </c>
      <c r="C62" s="12">
        <v>0.13</v>
      </c>
      <c r="D62" s="10" t="s">
        <v>183</v>
      </c>
      <c r="E62" s="10" t="s">
        <v>31</v>
      </c>
      <c r="F62" s="10">
        <v>77</v>
      </c>
      <c r="G62" s="13">
        <v>67</v>
      </c>
      <c r="H62" s="15">
        <f t="shared" si="0"/>
        <v>5159</v>
      </c>
      <c r="I62" s="13"/>
      <c r="J62" s="15"/>
    </row>
    <row r="63" s="1" customFormat="1" ht="18" customHeight="1" spans="1:10">
      <c r="A63" s="10">
        <v>61</v>
      </c>
      <c r="B63" s="11" t="s">
        <v>1825</v>
      </c>
      <c r="C63" s="12">
        <v>0.13</v>
      </c>
      <c r="D63" s="10" t="s">
        <v>316</v>
      </c>
      <c r="E63" s="10" t="s">
        <v>23</v>
      </c>
      <c r="F63" s="10">
        <v>1</v>
      </c>
      <c r="G63" s="13">
        <v>67</v>
      </c>
      <c r="H63" s="15">
        <f t="shared" si="0"/>
        <v>67</v>
      </c>
      <c r="I63" s="13"/>
      <c r="J63" s="15"/>
    </row>
    <row r="64" s="1" customFormat="1" ht="18" customHeight="1" spans="1:10">
      <c r="A64" s="10">
        <v>62</v>
      </c>
      <c r="B64" s="11" t="s">
        <v>1826</v>
      </c>
      <c r="C64" s="10" t="s">
        <v>68</v>
      </c>
      <c r="D64" s="10" t="s">
        <v>25</v>
      </c>
      <c r="E64" s="10" t="s">
        <v>25</v>
      </c>
      <c r="F64" s="10">
        <v>1</v>
      </c>
      <c r="G64" s="13">
        <v>35.9</v>
      </c>
      <c r="H64" s="15">
        <f t="shared" si="0"/>
        <v>35.9</v>
      </c>
      <c r="I64" s="13"/>
      <c r="J64" s="15"/>
    </row>
    <row r="65" s="1" customFormat="1" ht="18" customHeight="1" spans="1:10">
      <c r="A65" s="10">
        <v>63</v>
      </c>
      <c r="B65" s="11" t="s">
        <v>1827</v>
      </c>
      <c r="C65" s="12">
        <v>0.13</v>
      </c>
      <c r="D65" s="10" t="s">
        <v>25</v>
      </c>
      <c r="E65" s="10" t="s">
        <v>25</v>
      </c>
      <c r="F65" s="10">
        <v>1</v>
      </c>
      <c r="G65" s="13">
        <v>39.8</v>
      </c>
      <c r="H65" s="15">
        <f t="shared" si="0"/>
        <v>39.8</v>
      </c>
      <c r="I65" s="13"/>
      <c r="J65" s="15"/>
    </row>
    <row r="66" s="1" customFormat="1" ht="18" customHeight="1" spans="1:10">
      <c r="A66" s="10">
        <v>64</v>
      </c>
      <c r="B66" s="11" t="s">
        <v>1828</v>
      </c>
      <c r="C66" s="12">
        <v>0.13</v>
      </c>
      <c r="D66" s="10" t="s">
        <v>914</v>
      </c>
      <c r="E66" s="10" t="s">
        <v>31</v>
      </c>
      <c r="F66" s="10">
        <v>1</v>
      </c>
      <c r="G66" s="13">
        <v>19.9</v>
      </c>
      <c r="H66" s="15">
        <f t="shared" si="0"/>
        <v>19.9</v>
      </c>
      <c r="I66" s="13"/>
      <c r="J66" s="15"/>
    </row>
    <row r="67" s="1" customFormat="1" ht="18" customHeight="1" spans="1:10">
      <c r="A67" s="10">
        <v>65</v>
      </c>
      <c r="B67" s="11" t="s">
        <v>1829</v>
      </c>
      <c r="C67" s="12">
        <v>0.13</v>
      </c>
      <c r="D67" s="10" t="s">
        <v>333</v>
      </c>
      <c r="E67" s="10" t="s">
        <v>31</v>
      </c>
      <c r="F67" s="10">
        <v>1</v>
      </c>
      <c r="G67" s="13">
        <v>13</v>
      </c>
      <c r="H67" s="15">
        <f t="shared" ref="H67:H102" si="1">G67*F67</f>
        <v>13</v>
      </c>
      <c r="I67" s="13"/>
      <c r="J67" s="15"/>
    </row>
    <row r="68" s="1" customFormat="1" ht="18" customHeight="1" spans="1:10">
      <c r="A68" s="10">
        <v>66</v>
      </c>
      <c r="B68" s="11" t="s">
        <v>1830</v>
      </c>
      <c r="C68" s="12">
        <v>0.13</v>
      </c>
      <c r="D68" s="10" t="s">
        <v>1765</v>
      </c>
      <c r="E68" s="10" t="s">
        <v>23</v>
      </c>
      <c r="F68" s="10">
        <v>1</v>
      </c>
      <c r="G68" s="13">
        <v>57.5</v>
      </c>
      <c r="H68" s="15">
        <f t="shared" si="1"/>
        <v>57.5</v>
      </c>
      <c r="I68" s="13"/>
      <c r="J68" s="15"/>
    </row>
    <row r="69" s="1" customFormat="1" ht="18" customHeight="1" spans="1:10">
      <c r="A69" s="10">
        <v>67</v>
      </c>
      <c r="B69" s="11" t="s">
        <v>1831</v>
      </c>
      <c r="C69" s="12">
        <v>0.13</v>
      </c>
      <c r="D69" s="10" t="s">
        <v>1832</v>
      </c>
      <c r="E69" s="10" t="s">
        <v>31</v>
      </c>
      <c r="F69" s="10">
        <v>1</v>
      </c>
      <c r="G69" s="13">
        <v>32.8</v>
      </c>
      <c r="H69" s="15">
        <f t="shared" si="1"/>
        <v>32.8</v>
      </c>
      <c r="I69" s="13"/>
      <c r="J69" s="15"/>
    </row>
    <row r="70" s="1" customFormat="1" ht="18" customHeight="1" spans="1:10">
      <c r="A70" s="10">
        <v>68</v>
      </c>
      <c r="B70" s="11" t="s">
        <v>1833</v>
      </c>
      <c r="C70" s="12">
        <v>0.09</v>
      </c>
      <c r="D70" s="10" t="s">
        <v>25</v>
      </c>
      <c r="E70" s="10" t="s">
        <v>25</v>
      </c>
      <c r="F70" s="10">
        <v>1</v>
      </c>
      <c r="G70" s="13">
        <v>35.8</v>
      </c>
      <c r="H70" s="15">
        <f t="shared" si="1"/>
        <v>35.8</v>
      </c>
      <c r="I70" s="13"/>
      <c r="J70" s="15"/>
    </row>
    <row r="71" s="1" customFormat="1" ht="18" customHeight="1" spans="1:10">
      <c r="A71" s="10">
        <v>69</v>
      </c>
      <c r="B71" s="11" t="s">
        <v>1834</v>
      </c>
      <c r="C71" s="12">
        <v>0.09</v>
      </c>
      <c r="D71" s="10" t="s">
        <v>25</v>
      </c>
      <c r="E71" s="10" t="s">
        <v>25</v>
      </c>
      <c r="F71" s="10">
        <v>1</v>
      </c>
      <c r="G71" s="13">
        <v>18</v>
      </c>
      <c r="H71" s="15">
        <f t="shared" si="1"/>
        <v>18</v>
      </c>
      <c r="I71" s="13"/>
      <c r="J71" s="15"/>
    </row>
    <row r="72" s="1" customFormat="1" ht="18" customHeight="1" spans="1:10">
      <c r="A72" s="10">
        <v>70</v>
      </c>
      <c r="B72" s="11" t="s">
        <v>1835</v>
      </c>
      <c r="C72" s="12">
        <v>0.13</v>
      </c>
      <c r="D72" s="10" t="s">
        <v>1735</v>
      </c>
      <c r="E72" s="10" t="s">
        <v>23</v>
      </c>
      <c r="F72" s="10">
        <v>1000</v>
      </c>
      <c r="G72" s="13">
        <v>57.375</v>
      </c>
      <c r="H72" s="15">
        <f t="shared" si="1"/>
        <v>57375</v>
      </c>
      <c r="I72" s="13"/>
      <c r="J72" s="15"/>
    </row>
    <row r="73" s="1" customFormat="1" ht="18" customHeight="1" spans="1:10">
      <c r="A73" s="10">
        <v>71</v>
      </c>
      <c r="B73" s="11" t="s">
        <v>1836</v>
      </c>
      <c r="C73" s="12">
        <v>0.13</v>
      </c>
      <c r="D73" s="10" t="s">
        <v>1837</v>
      </c>
      <c r="E73" s="10" t="s">
        <v>23</v>
      </c>
      <c r="F73" s="10">
        <v>1</v>
      </c>
      <c r="G73" s="13">
        <v>18.75</v>
      </c>
      <c r="H73" s="15">
        <f t="shared" si="1"/>
        <v>18.75</v>
      </c>
      <c r="I73" s="13"/>
      <c r="J73" s="15"/>
    </row>
    <row r="74" s="1" customFormat="1" ht="18" customHeight="1" spans="1:10">
      <c r="A74" s="10">
        <v>72</v>
      </c>
      <c r="B74" s="11" t="s">
        <v>1838</v>
      </c>
      <c r="C74" s="12">
        <v>0.13</v>
      </c>
      <c r="D74" s="10" t="s">
        <v>1168</v>
      </c>
      <c r="E74" s="10" t="s">
        <v>23</v>
      </c>
      <c r="F74" s="10">
        <v>1</v>
      </c>
      <c r="G74" s="13">
        <v>49.6</v>
      </c>
      <c r="H74" s="15">
        <f t="shared" si="1"/>
        <v>49.6</v>
      </c>
      <c r="I74" s="13"/>
      <c r="J74" s="15"/>
    </row>
    <row r="75" s="1" customFormat="1" ht="18" customHeight="1" spans="1:10">
      <c r="A75" s="10">
        <v>73</v>
      </c>
      <c r="B75" s="11" t="s">
        <v>1839</v>
      </c>
      <c r="C75" s="12">
        <v>0.13</v>
      </c>
      <c r="D75" s="10" t="s">
        <v>1840</v>
      </c>
      <c r="E75" s="10" t="s">
        <v>31</v>
      </c>
      <c r="F75" s="10">
        <v>2376</v>
      </c>
      <c r="G75" s="13">
        <v>11.9</v>
      </c>
      <c r="H75" s="15">
        <f t="shared" si="1"/>
        <v>28274.4</v>
      </c>
      <c r="I75" s="13"/>
      <c r="J75" s="15"/>
    </row>
    <row r="76" s="1" customFormat="1" ht="18" customHeight="1" spans="1:10">
      <c r="A76" s="10">
        <v>74</v>
      </c>
      <c r="B76" s="11" t="s">
        <v>1841</v>
      </c>
      <c r="C76" s="12">
        <v>0.13</v>
      </c>
      <c r="D76" s="10" t="s">
        <v>25</v>
      </c>
      <c r="E76" s="10" t="s">
        <v>25</v>
      </c>
      <c r="F76" s="10">
        <v>1</v>
      </c>
      <c r="G76" s="13">
        <v>5.8</v>
      </c>
      <c r="H76" s="15">
        <f t="shared" si="1"/>
        <v>5.8</v>
      </c>
      <c r="I76" s="13"/>
      <c r="J76" s="15"/>
    </row>
    <row r="77" s="1" customFormat="1" ht="18" customHeight="1" spans="1:10">
      <c r="A77" s="10">
        <v>75</v>
      </c>
      <c r="B77" s="11" t="s">
        <v>1028</v>
      </c>
      <c r="C77" s="12">
        <v>0.13</v>
      </c>
      <c r="D77" s="10" t="s">
        <v>1029</v>
      </c>
      <c r="E77" s="10" t="s">
        <v>31</v>
      </c>
      <c r="F77" s="10">
        <v>1</v>
      </c>
      <c r="G77" s="13">
        <v>110</v>
      </c>
      <c r="H77" s="15">
        <f t="shared" si="1"/>
        <v>110</v>
      </c>
      <c r="I77" s="13"/>
      <c r="J77" s="15"/>
    </row>
    <row r="78" s="1" customFormat="1" ht="18" customHeight="1" spans="1:10">
      <c r="A78" s="10">
        <v>76</v>
      </c>
      <c r="B78" s="11" t="s">
        <v>1842</v>
      </c>
      <c r="C78" s="12">
        <v>0.13</v>
      </c>
      <c r="D78" s="10" t="s">
        <v>255</v>
      </c>
      <c r="E78" s="10" t="s">
        <v>23</v>
      </c>
      <c r="F78" s="16">
        <v>56</v>
      </c>
      <c r="G78" s="13">
        <v>21</v>
      </c>
      <c r="H78" s="15">
        <f t="shared" si="1"/>
        <v>1176</v>
      </c>
      <c r="I78" s="13"/>
      <c r="J78" s="15"/>
    </row>
    <row r="79" s="1" customFormat="1" ht="18" customHeight="1" spans="1:10">
      <c r="A79" s="10">
        <v>77</v>
      </c>
      <c r="B79" s="11" t="s">
        <v>1843</v>
      </c>
      <c r="C79" s="10" t="s">
        <v>59</v>
      </c>
      <c r="D79" s="10" t="s">
        <v>25</v>
      </c>
      <c r="E79" s="10" t="s">
        <v>25</v>
      </c>
      <c r="F79" s="10">
        <v>1</v>
      </c>
      <c r="G79" s="13">
        <v>16</v>
      </c>
      <c r="H79" s="15">
        <f t="shared" si="1"/>
        <v>16</v>
      </c>
      <c r="I79" s="13"/>
      <c r="J79" s="15"/>
    </row>
    <row r="80" s="1" customFormat="1" ht="18" customHeight="1" spans="1:10">
      <c r="A80" s="10">
        <v>78</v>
      </c>
      <c r="B80" s="11" t="s">
        <v>1844</v>
      </c>
      <c r="C80" s="12">
        <v>0.13</v>
      </c>
      <c r="D80" s="10" t="s">
        <v>1845</v>
      </c>
      <c r="E80" s="10" t="s">
        <v>31</v>
      </c>
      <c r="F80" s="10">
        <v>1</v>
      </c>
      <c r="G80" s="13">
        <v>34</v>
      </c>
      <c r="H80" s="15">
        <f t="shared" si="1"/>
        <v>34</v>
      </c>
      <c r="I80" s="13"/>
      <c r="J80" s="15"/>
    </row>
    <row r="81" s="1" customFormat="1" ht="18" customHeight="1" spans="1:10">
      <c r="A81" s="10">
        <v>79</v>
      </c>
      <c r="B81" s="11" t="s">
        <v>1846</v>
      </c>
      <c r="C81" s="12">
        <v>0.13</v>
      </c>
      <c r="D81" s="10" t="s">
        <v>1847</v>
      </c>
      <c r="E81" s="10" t="s">
        <v>23</v>
      </c>
      <c r="F81" s="10">
        <v>2097</v>
      </c>
      <c r="G81" s="13">
        <v>8.13</v>
      </c>
      <c r="H81" s="15">
        <f t="shared" si="1"/>
        <v>17048.61</v>
      </c>
      <c r="I81" s="13"/>
      <c r="J81" s="15"/>
    </row>
    <row r="82" s="1" customFormat="1" ht="18" customHeight="1" spans="1:10">
      <c r="A82" s="10">
        <v>80</v>
      </c>
      <c r="B82" s="11" t="s">
        <v>1848</v>
      </c>
      <c r="C82" s="12">
        <v>0.13</v>
      </c>
      <c r="D82" s="10" t="s">
        <v>1849</v>
      </c>
      <c r="E82" s="10" t="s">
        <v>31</v>
      </c>
      <c r="F82" s="10">
        <v>1</v>
      </c>
      <c r="G82" s="13">
        <v>8</v>
      </c>
      <c r="H82" s="15">
        <f t="shared" si="1"/>
        <v>8</v>
      </c>
      <c r="I82" s="13"/>
      <c r="J82" s="15"/>
    </row>
    <row r="83" s="1" customFormat="1" ht="18" customHeight="1" spans="1:10">
      <c r="A83" s="10">
        <v>81</v>
      </c>
      <c r="B83" s="11" t="s">
        <v>1850</v>
      </c>
      <c r="C83" s="12">
        <v>0.13</v>
      </c>
      <c r="D83" s="10" t="s">
        <v>1851</v>
      </c>
      <c r="E83" s="10" t="s">
        <v>38</v>
      </c>
      <c r="F83" s="10">
        <v>1</v>
      </c>
      <c r="G83" s="13">
        <v>43.5</v>
      </c>
      <c r="H83" s="15">
        <f t="shared" si="1"/>
        <v>43.5</v>
      </c>
      <c r="I83" s="13"/>
      <c r="J83" s="15"/>
    </row>
    <row r="84" s="1" customFormat="1" ht="18" customHeight="1" spans="1:10">
      <c r="A84" s="10">
        <v>82</v>
      </c>
      <c r="B84" s="11" t="s">
        <v>1852</v>
      </c>
      <c r="C84" s="12">
        <v>0.13</v>
      </c>
      <c r="D84" s="10" t="s">
        <v>919</v>
      </c>
      <c r="E84" s="10" t="s">
        <v>31</v>
      </c>
      <c r="F84" s="10">
        <v>1545</v>
      </c>
      <c r="G84" s="13">
        <v>12</v>
      </c>
      <c r="H84" s="15">
        <f t="shared" si="1"/>
        <v>18540</v>
      </c>
      <c r="I84" s="13"/>
      <c r="J84" s="15"/>
    </row>
    <row r="85" s="1" customFormat="1" ht="18" customHeight="1" spans="1:10">
      <c r="A85" s="10">
        <v>83</v>
      </c>
      <c r="B85" s="11" t="s">
        <v>1853</v>
      </c>
      <c r="C85" s="12">
        <v>0.13</v>
      </c>
      <c r="D85" s="10" t="s">
        <v>1364</v>
      </c>
      <c r="E85" s="10" t="s">
        <v>23</v>
      </c>
      <c r="F85" s="10">
        <v>1</v>
      </c>
      <c r="G85" s="13">
        <v>86</v>
      </c>
      <c r="H85" s="15">
        <f t="shared" si="1"/>
        <v>86</v>
      </c>
      <c r="I85" s="13"/>
      <c r="J85" s="15"/>
    </row>
    <row r="86" s="1" customFormat="1" ht="18" customHeight="1" spans="1:10">
      <c r="A86" s="10">
        <v>84</v>
      </c>
      <c r="B86" s="11" t="s">
        <v>1854</v>
      </c>
      <c r="C86" s="12">
        <v>0.09</v>
      </c>
      <c r="D86" s="10" t="s">
        <v>1855</v>
      </c>
      <c r="E86" s="10" t="s">
        <v>72</v>
      </c>
      <c r="F86" s="10">
        <v>20000</v>
      </c>
      <c r="G86" s="13">
        <v>1.54166666666667</v>
      </c>
      <c r="H86" s="15">
        <f t="shared" si="1"/>
        <v>30833.3333333334</v>
      </c>
      <c r="I86" s="13"/>
      <c r="J86" s="15"/>
    </row>
    <row r="87" s="1" customFormat="1" ht="18" customHeight="1" spans="1:10">
      <c r="A87" s="10">
        <v>85</v>
      </c>
      <c r="B87" s="11" t="s">
        <v>1856</v>
      </c>
      <c r="C87" s="12">
        <v>0.13</v>
      </c>
      <c r="D87" s="10" t="s">
        <v>1857</v>
      </c>
      <c r="E87" s="10" t="s">
        <v>31</v>
      </c>
      <c r="F87" s="10">
        <v>1</v>
      </c>
      <c r="G87" s="13">
        <v>21</v>
      </c>
      <c r="H87" s="15">
        <f t="shared" si="1"/>
        <v>21</v>
      </c>
      <c r="I87" s="13"/>
      <c r="J87" s="15"/>
    </row>
    <row r="88" s="1" customFormat="1" ht="18" customHeight="1" spans="1:10">
      <c r="A88" s="10">
        <v>86</v>
      </c>
      <c r="B88" s="11" t="s">
        <v>1858</v>
      </c>
      <c r="C88" s="12">
        <v>0.13</v>
      </c>
      <c r="D88" s="10" t="s">
        <v>997</v>
      </c>
      <c r="E88" s="10" t="s">
        <v>31</v>
      </c>
      <c r="F88" s="10">
        <v>1</v>
      </c>
      <c r="G88" s="13">
        <v>49.5</v>
      </c>
      <c r="H88" s="15">
        <f t="shared" si="1"/>
        <v>49.5</v>
      </c>
      <c r="I88" s="13"/>
      <c r="J88" s="15"/>
    </row>
    <row r="89" s="1" customFormat="1" ht="18" customHeight="1" spans="1:10">
      <c r="A89" s="10">
        <v>87</v>
      </c>
      <c r="B89" s="11" t="s">
        <v>1859</v>
      </c>
      <c r="C89" s="12">
        <v>0.13</v>
      </c>
      <c r="D89" s="10" t="s">
        <v>1294</v>
      </c>
      <c r="E89" s="10" t="s">
        <v>23</v>
      </c>
      <c r="F89" s="10">
        <v>1</v>
      </c>
      <c r="G89" s="13">
        <v>90</v>
      </c>
      <c r="H89" s="15">
        <f t="shared" si="1"/>
        <v>90</v>
      </c>
      <c r="I89" s="13"/>
      <c r="J89" s="15"/>
    </row>
    <row r="90" s="1" customFormat="1" ht="18" customHeight="1" spans="1:10">
      <c r="A90" s="10">
        <v>88</v>
      </c>
      <c r="B90" s="11" t="s">
        <v>1860</v>
      </c>
      <c r="C90" s="12">
        <v>0.09</v>
      </c>
      <c r="D90" s="10" t="s">
        <v>25</v>
      </c>
      <c r="E90" s="10" t="s">
        <v>25</v>
      </c>
      <c r="F90" s="10">
        <v>50</v>
      </c>
      <c r="G90" s="13">
        <v>16.8</v>
      </c>
      <c r="H90" s="15">
        <f t="shared" si="1"/>
        <v>840</v>
      </c>
      <c r="I90" s="13"/>
      <c r="J90" s="15"/>
    </row>
    <row r="91" s="1" customFormat="1" ht="18" customHeight="1" spans="1:10">
      <c r="A91" s="10">
        <v>89</v>
      </c>
      <c r="B91" s="11" t="s">
        <v>1861</v>
      </c>
      <c r="C91" s="12">
        <v>0.09</v>
      </c>
      <c r="D91" s="10" t="s">
        <v>1862</v>
      </c>
      <c r="E91" s="10" t="s">
        <v>436</v>
      </c>
      <c r="F91" s="10">
        <v>57</v>
      </c>
      <c r="G91" s="13">
        <v>12</v>
      </c>
      <c r="H91" s="15">
        <f t="shared" si="1"/>
        <v>684</v>
      </c>
      <c r="I91" s="13"/>
      <c r="J91" s="15"/>
    </row>
    <row r="92" s="1" customFormat="1" ht="18" customHeight="1" spans="1:10">
      <c r="A92" s="10">
        <v>90</v>
      </c>
      <c r="B92" s="11" t="s">
        <v>1863</v>
      </c>
      <c r="C92" s="12">
        <v>0.09</v>
      </c>
      <c r="D92" s="10" t="s">
        <v>1864</v>
      </c>
      <c r="E92" s="10" t="s">
        <v>23</v>
      </c>
      <c r="F92" s="10">
        <v>10</v>
      </c>
      <c r="G92" s="13">
        <v>95</v>
      </c>
      <c r="H92" s="15">
        <f t="shared" si="1"/>
        <v>950</v>
      </c>
      <c r="I92" s="13"/>
      <c r="J92" s="15"/>
    </row>
    <row r="93" s="1" customFormat="1" ht="18" customHeight="1" spans="1:10">
      <c r="A93" s="10">
        <v>91</v>
      </c>
      <c r="B93" s="11" t="s">
        <v>1865</v>
      </c>
      <c r="C93" s="12">
        <v>0.13</v>
      </c>
      <c r="D93" s="10" t="s">
        <v>1866</v>
      </c>
      <c r="E93" s="10" t="s">
        <v>1427</v>
      </c>
      <c r="F93" s="10">
        <v>1</v>
      </c>
      <c r="G93" s="13">
        <v>2</v>
      </c>
      <c r="H93" s="15">
        <f t="shared" si="1"/>
        <v>2</v>
      </c>
      <c r="I93" s="13"/>
      <c r="J93" s="15"/>
    </row>
    <row r="94" s="1" customFormat="1" ht="18" customHeight="1" spans="1:10">
      <c r="A94" s="10">
        <v>92</v>
      </c>
      <c r="B94" s="11" t="s">
        <v>1867</v>
      </c>
      <c r="C94" s="12">
        <v>0.13</v>
      </c>
      <c r="D94" s="10" t="s">
        <v>1868</v>
      </c>
      <c r="E94" s="10" t="s">
        <v>1145</v>
      </c>
      <c r="F94" s="10">
        <v>1</v>
      </c>
      <c r="G94" s="13">
        <v>79</v>
      </c>
      <c r="H94" s="15">
        <f t="shared" si="1"/>
        <v>79</v>
      </c>
      <c r="I94" s="13"/>
      <c r="J94" s="15"/>
    </row>
    <row r="95" s="1" customFormat="1" ht="18" customHeight="1" spans="1:10">
      <c r="A95" s="10">
        <v>93</v>
      </c>
      <c r="B95" s="11" t="s">
        <v>1869</v>
      </c>
      <c r="C95" s="12">
        <v>0.13</v>
      </c>
      <c r="D95" s="10" t="s">
        <v>1752</v>
      </c>
      <c r="E95" s="10" t="s">
        <v>31</v>
      </c>
      <c r="F95" s="10">
        <v>1</v>
      </c>
      <c r="G95" s="13">
        <v>23</v>
      </c>
      <c r="H95" s="15">
        <f t="shared" si="1"/>
        <v>23</v>
      </c>
      <c r="I95" s="13"/>
      <c r="J95" s="15"/>
    </row>
    <row r="96" s="1" customFormat="1" ht="18" customHeight="1" spans="1:10">
      <c r="A96" s="10">
        <v>94</v>
      </c>
      <c r="B96" s="11" t="s">
        <v>1870</v>
      </c>
      <c r="C96" s="12">
        <v>0.13</v>
      </c>
      <c r="D96" s="10" t="s">
        <v>1871</v>
      </c>
      <c r="E96" s="10" t="s">
        <v>38</v>
      </c>
      <c r="F96" s="10">
        <v>200</v>
      </c>
      <c r="G96" s="13">
        <v>91</v>
      </c>
      <c r="H96" s="15">
        <f t="shared" si="1"/>
        <v>18200</v>
      </c>
      <c r="I96" s="13"/>
      <c r="J96" s="15"/>
    </row>
    <row r="97" s="1" customFormat="1" ht="18" customHeight="1" spans="1:10">
      <c r="A97" s="10">
        <v>95</v>
      </c>
      <c r="B97" s="11" t="s">
        <v>1872</v>
      </c>
      <c r="C97" s="12">
        <v>0.13</v>
      </c>
      <c r="D97" s="10" t="s">
        <v>1873</v>
      </c>
      <c r="E97" s="10" t="s">
        <v>38</v>
      </c>
      <c r="F97" s="10">
        <v>200</v>
      </c>
      <c r="G97" s="13">
        <v>90</v>
      </c>
      <c r="H97" s="15">
        <f t="shared" si="1"/>
        <v>18000</v>
      </c>
      <c r="I97" s="13"/>
      <c r="J97" s="15"/>
    </row>
    <row r="98" s="1" customFormat="1" ht="18" customHeight="1" spans="1:10">
      <c r="A98" s="10">
        <v>96</v>
      </c>
      <c r="B98" s="11" t="s">
        <v>1874</v>
      </c>
      <c r="C98" s="12">
        <v>0.13</v>
      </c>
      <c r="D98" s="10" t="s">
        <v>1875</v>
      </c>
      <c r="E98" s="10" t="s">
        <v>31</v>
      </c>
      <c r="F98" s="10">
        <v>1</v>
      </c>
      <c r="G98" s="13">
        <v>42</v>
      </c>
      <c r="H98" s="15">
        <f t="shared" si="1"/>
        <v>42</v>
      </c>
      <c r="I98" s="13"/>
      <c r="J98" s="15"/>
    </row>
    <row r="99" s="1" customFormat="1" ht="18" customHeight="1" spans="1:10">
      <c r="A99" s="10">
        <v>97</v>
      </c>
      <c r="B99" s="11" t="s">
        <v>1876</v>
      </c>
      <c r="C99" s="10" t="s">
        <v>59</v>
      </c>
      <c r="D99" s="10" t="s">
        <v>1877</v>
      </c>
      <c r="E99" s="10" t="s">
        <v>234</v>
      </c>
      <c r="F99" s="10">
        <v>200</v>
      </c>
      <c r="G99" s="13">
        <v>108</v>
      </c>
      <c r="H99" s="15">
        <f t="shared" si="1"/>
        <v>21600</v>
      </c>
      <c r="I99" s="13"/>
      <c r="J99" s="15"/>
    </row>
    <row r="100" s="1" customFormat="1" ht="18" customHeight="1" spans="1:10">
      <c r="A100" s="10">
        <v>98</v>
      </c>
      <c r="B100" s="11" t="s">
        <v>1878</v>
      </c>
      <c r="C100" s="10" t="s">
        <v>59</v>
      </c>
      <c r="D100" s="10" t="s">
        <v>25</v>
      </c>
      <c r="E100" s="10" t="s">
        <v>25</v>
      </c>
      <c r="F100" s="10">
        <v>1</v>
      </c>
      <c r="G100" s="13">
        <v>25</v>
      </c>
      <c r="H100" s="15">
        <f t="shared" si="1"/>
        <v>25</v>
      </c>
      <c r="I100" s="13"/>
      <c r="J100" s="15"/>
    </row>
    <row r="101" s="1" customFormat="1" ht="18" customHeight="1" spans="1:10">
      <c r="A101" s="10">
        <v>99</v>
      </c>
      <c r="B101" s="11" t="s">
        <v>1879</v>
      </c>
      <c r="C101" s="10" t="s">
        <v>59</v>
      </c>
      <c r="D101" s="10" t="s">
        <v>25</v>
      </c>
      <c r="E101" s="10" t="s">
        <v>25</v>
      </c>
      <c r="F101" s="10">
        <v>1</v>
      </c>
      <c r="G101" s="13">
        <v>20</v>
      </c>
      <c r="H101" s="15">
        <f t="shared" si="1"/>
        <v>20</v>
      </c>
      <c r="I101" s="13"/>
      <c r="J101" s="15"/>
    </row>
    <row r="102" s="1" customFormat="1" ht="18" customHeight="1" spans="1:10">
      <c r="A102" s="10">
        <v>100</v>
      </c>
      <c r="B102" s="11" t="s">
        <v>1880</v>
      </c>
      <c r="C102" s="10" t="s">
        <v>59</v>
      </c>
      <c r="D102" s="10" t="s">
        <v>25</v>
      </c>
      <c r="E102" s="10" t="s">
        <v>25</v>
      </c>
      <c r="F102" s="10">
        <v>2000</v>
      </c>
      <c r="G102" s="13">
        <v>12.5</v>
      </c>
      <c r="H102" s="15">
        <f t="shared" si="1"/>
        <v>25000</v>
      </c>
      <c r="I102" s="13"/>
      <c r="J102" s="15"/>
    </row>
    <row r="103" spans="1:10">
      <c r="A103" s="18" t="s">
        <v>850</v>
      </c>
      <c r="B103" s="18"/>
      <c r="C103" s="18"/>
      <c r="D103" s="18"/>
      <c r="E103" s="18"/>
      <c r="F103" s="19"/>
      <c r="G103" s="20"/>
      <c r="H103" s="21">
        <f>SUM(H3:H102)</f>
        <v>712220.623333334</v>
      </c>
      <c r="I103" s="20"/>
      <c r="J103" s="21"/>
    </row>
  </sheetData>
  <autoFilter ref="A2:H103">
    <extLst/>
  </autoFilter>
  <mergeCells count="2">
    <mergeCell ref="A1:J1"/>
    <mergeCell ref="A103:E103"/>
  </mergeCells>
  <conditionalFormatting sqref="B3:B102">
    <cfRule type="duplicateValues" dxfId="0" priority="3"/>
  </conditionalFormatting>
  <pageMargins left="0.75" right="0.75" top="1" bottom="1" header="0.5" footer="0.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合计</vt:lpstr>
      <vt:lpstr>1-干副1</vt:lpstr>
      <vt:lpstr>2-干副2</vt:lpstr>
      <vt:lpstr>3-冻品类</vt:lpstr>
      <vt:lpstr>4-奶制品</vt:lpstr>
      <vt:lpstr>5-饮料类</vt:lpstr>
      <vt:lpstr>6-小食品类</vt:lpstr>
      <vt:lpstr>7-VIP餐厅餐料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dcterms:modified xsi:type="dcterms:W3CDTF">2022-12-28T00:49:20Z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78B23B97D50A4FA4A78D398C785F586C</vt:lpwstr>
  </property>
</Properties>
</file>